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MARZO 2026/SEGPLAN MARZO/"/>
    </mc:Choice>
  </mc:AlternateContent>
  <xr:revisionPtr revIDLastSave="0" documentId="8_{FF2CFD55-B5CD-404A-BB8B-247AC245225F}" xr6:coauthVersionLast="47" xr6:coauthVersionMax="47" xr10:uidLastSave="{00000000-0000-0000-0000-000000000000}"/>
  <bookViews>
    <workbookView xWindow="-108" yWindow="-108" windowWidth="23256" windowHeight="12456" xr2:uid="{B632356D-9173-498A-A130-8A998F2BA0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58" i="1" l="1"/>
  <c r="AN58" i="1"/>
  <c r="AL58" i="1"/>
  <c r="AO57" i="1"/>
  <c r="AN57" i="1"/>
  <c r="AL57" i="1"/>
  <c r="AO56" i="1"/>
  <c r="AN56" i="1"/>
  <c r="AL56" i="1"/>
  <c r="AN59" i="1" l="1"/>
  <c r="AL59" i="1"/>
  <c r="AO59" i="1"/>
  <c r="R3" i="1"/>
  <c r="AA3" i="1"/>
  <c r="AJ3" i="1" s="1"/>
  <c r="AS3" i="1" s="1"/>
  <c r="R6" i="1"/>
  <c r="AA6" i="1" s="1"/>
  <c r="AJ6" i="1"/>
  <c r="AS6" i="1" s="1"/>
  <c r="R9" i="1"/>
  <c r="AA9" i="1"/>
  <c r="AJ9" i="1" s="1"/>
  <c r="AS9" i="1" s="1"/>
  <c r="R12" i="1"/>
  <c r="AA12" i="1" s="1"/>
  <c r="AJ12" i="1" s="1"/>
  <c r="AS12" i="1" s="1"/>
  <c r="R15" i="1"/>
  <c r="AA15" i="1" s="1"/>
  <c r="AJ15" i="1" s="1"/>
  <c r="AS15" i="1" s="1"/>
  <c r="R18" i="1"/>
  <c r="AA18" i="1" s="1"/>
  <c r="AJ18" i="1" s="1"/>
  <c r="AS18" i="1" s="1"/>
  <c r="R21" i="1"/>
  <c r="AA21" i="1" s="1"/>
  <c r="AJ21" i="1" s="1"/>
  <c r="AS21" i="1" s="1"/>
  <c r="R24" i="1"/>
  <c r="AA24" i="1" s="1"/>
  <c r="AJ24" i="1" s="1"/>
  <c r="AS24" i="1" s="1"/>
  <c r="R4" i="1"/>
  <c r="AA4" i="1" s="1"/>
  <c r="AJ4" i="1" s="1"/>
  <c r="AS4" i="1" s="1"/>
  <c r="R7" i="1"/>
  <c r="AA7" i="1" s="1"/>
  <c r="AJ7" i="1" s="1"/>
  <c r="AS7" i="1" s="1"/>
  <c r="R10" i="1"/>
  <c r="AA10" i="1" s="1"/>
  <c r="AJ10" i="1" s="1"/>
  <c r="AS10" i="1" s="1"/>
  <c r="R13" i="1"/>
  <c r="AA13" i="1"/>
  <c r="AJ13" i="1" s="1"/>
  <c r="AS13" i="1" s="1"/>
  <c r="R16" i="1"/>
  <c r="AA16" i="1" s="1"/>
  <c r="AJ16" i="1" s="1"/>
  <c r="AS16" i="1" s="1"/>
  <c r="R19" i="1"/>
  <c r="AA19" i="1" s="1"/>
  <c r="AJ19" i="1" s="1"/>
  <c r="AS19" i="1" s="1"/>
  <c r="R22" i="1"/>
  <c r="AA22" i="1" s="1"/>
  <c r="AJ22" i="1" s="1"/>
  <c r="AS22" i="1" s="1"/>
  <c r="R25" i="1"/>
  <c r="AA25" i="1" s="1"/>
  <c r="AJ25" i="1" s="1"/>
  <c r="AS25" i="1" s="1"/>
  <c r="R5" i="1"/>
  <c r="AA5" i="1" s="1"/>
  <c r="AJ5" i="1" s="1"/>
  <c r="AS5" i="1" s="1"/>
  <c r="R8" i="1"/>
  <c r="AA8" i="1" s="1"/>
  <c r="R11" i="1"/>
  <c r="AA11" i="1" s="1"/>
  <c r="AJ11" i="1" s="1"/>
  <c r="AS11" i="1" s="1"/>
  <c r="R14" i="1"/>
  <c r="AA14" i="1" s="1"/>
  <c r="AJ14" i="1" s="1"/>
  <c r="AS14" i="1" s="1"/>
  <c r="R17" i="1"/>
  <c r="AA17" i="1" s="1"/>
  <c r="AJ17" i="1" s="1"/>
  <c r="AS17" i="1" s="1"/>
  <c r="R20" i="1"/>
  <c r="AA20" i="1" s="1"/>
  <c r="AJ20" i="1" s="1"/>
  <c r="AS20" i="1" s="1"/>
  <c r="R23" i="1"/>
  <c r="AA23" i="1" s="1"/>
  <c r="AJ23" i="1" s="1"/>
  <c r="AS23" i="1" s="1"/>
  <c r="R26" i="1"/>
  <c r="AA26" i="1" s="1"/>
  <c r="AJ26" i="1" s="1"/>
  <c r="AS26" i="1" s="1"/>
  <c r="Q3" i="1"/>
  <c r="Z3" i="1" s="1"/>
  <c r="Q6" i="1"/>
  <c r="Z6" i="1" s="1"/>
  <c r="AI6" i="1" s="1"/>
  <c r="AR6" i="1" s="1"/>
  <c r="Q9" i="1"/>
  <c r="Z9" i="1" s="1"/>
  <c r="AI9" i="1" s="1"/>
  <c r="AR9" i="1" s="1"/>
  <c r="Q12" i="1"/>
  <c r="Z12" i="1" s="1"/>
  <c r="AI12" i="1" s="1"/>
  <c r="AR12" i="1" s="1"/>
  <c r="Q15" i="1"/>
  <c r="Z15" i="1" s="1"/>
  <c r="AI15" i="1" s="1"/>
  <c r="AR15" i="1" s="1"/>
  <c r="Q18" i="1"/>
  <c r="Z18" i="1" s="1"/>
  <c r="AI18" i="1" s="1"/>
  <c r="AR18" i="1" s="1"/>
  <c r="Q21" i="1"/>
  <c r="Z21" i="1" s="1"/>
  <c r="AI21" i="1" s="1"/>
  <c r="AR21" i="1" s="1"/>
  <c r="Q24" i="1"/>
  <c r="Z24" i="1" s="1"/>
  <c r="AI24" i="1" s="1"/>
  <c r="AR24" i="1" s="1"/>
  <c r="Q4" i="1"/>
  <c r="Z4" i="1" s="1"/>
  <c r="AI4" i="1" s="1"/>
  <c r="AR4" i="1" s="1"/>
  <c r="Q7" i="1"/>
  <c r="Q10" i="1"/>
  <c r="Z10" i="1" s="1"/>
  <c r="AI10" i="1" s="1"/>
  <c r="AR10" i="1" s="1"/>
  <c r="Q13" i="1"/>
  <c r="Z13" i="1" s="1"/>
  <c r="AI13" i="1" s="1"/>
  <c r="AR13" i="1" s="1"/>
  <c r="Q16" i="1"/>
  <c r="Z16" i="1" s="1"/>
  <c r="AI16" i="1" s="1"/>
  <c r="AR16" i="1" s="1"/>
  <c r="Q19" i="1"/>
  <c r="Z19" i="1" s="1"/>
  <c r="AI19" i="1" s="1"/>
  <c r="AR19" i="1" s="1"/>
  <c r="Q22" i="1"/>
  <c r="Z22" i="1" s="1"/>
  <c r="AI22" i="1" s="1"/>
  <c r="AR22" i="1" s="1"/>
  <c r="Q25" i="1"/>
  <c r="Z25" i="1" s="1"/>
  <c r="AI25" i="1" s="1"/>
  <c r="AR25" i="1" s="1"/>
  <c r="Q5" i="1"/>
  <c r="Z5" i="1" s="1"/>
  <c r="AI5" i="1" s="1"/>
  <c r="AR5" i="1" s="1"/>
  <c r="Q8" i="1"/>
  <c r="Z8" i="1" s="1"/>
  <c r="AI8" i="1" s="1"/>
  <c r="AR8" i="1" s="1"/>
  <c r="Q11" i="1"/>
  <c r="Z11" i="1" s="1"/>
  <c r="AI11" i="1" s="1"/>
  <c r="AR11" i="1" s="1"/>
  <c r="Q14" i="1"/>
  <c r="Z14" i="1" s="1"/>
  <c r="AI14" i="1" s="1"/>
  <c r="AR14" i="1" s="1"/>
  <c r="Q17" i="1"/>
  <c r="Z17" i="1" s="1"/>
  <c r="AI17" i="1" s="1"/>
  <c r="AR17" i="1" s="1"/>
  <c r="Q20" i="1"/>
  <c r="Z20" i="1" s="1"/>
  <c r="AI20" i="1" s="1"/>
  <c r="AR20" i="1" s="1"/>
  <c r="Q23" i="1"/>
  <c r="Z23" i="1" s="1"/>
  <c r="AI23" i="1" s="1"/>
  <c r="AR23" i="1" s="1"/>
  <c r="Q26" i="1"/>
  <c r="Z26" i="1" s="1"/>
  <c r="AI26" i="1" s="1"/>
  <c r="AR26" i="1" s="1"/>
  <c r="Q27" i="1"/>
  <c r="R27" i="1"/>
  <c r="AA27" i="1" s="1"/>
  <c r="AJ27" i="1" s="1"/>
  <c r="AS27" i="1" s="1"/>
  <c r="Z27" i="1"/>
  <c r="AI27" i="1"/>
  <c r="AR27" i="1" s="1"/>
  <c r="Q28" i="1"/>
  <c r="Z28" i="1" s="1"/>
  <c r="AI28" i="1" s="1"/>
  <c r="AR28" i="1" s="1"/>
  <c r="R28" i="1"/>
  <c r="AA28" i="1"/>
  <c r="AJ28" i="1" s="1"/>
  <c r="AS28" i="1" s="1"/>
  <c r="Q29" i="1"/>
  <c r="R29" i="1"/>
  <c r="AA29" i="1" s="1"/>
  <c r="AJ29" i="1" s="1"/>
  <c r="AS29" i="1" s="1"/>
  <c r="Z29" i="1"/>
  <c r="AI29" i="1" s="1"/>
  <c r="AR29" i="1" s="1"/>
  <c r="Q30" i="1"/>
  <c r="R30" i="1"/>
  <c r="Z30" i="1"/>
  <c r="AA30" i="1"/>
  <c r="AJ30" i="1" s="1"/>
  <c r="AS30" i="1" s="1"/>
  <c r="AI30" i="1"/>
  <c r="AR30" i="1" s="1"/>
  <c r="Q31" i="1"/>
  <c r="R31" i="1"/>
  <c r="AA31" i="1" s="1"/>
  <c r="AJ31" i="1" s="1"/>
  <c r="AS31" i="1" s="1"/>
  <c r="Z31" i="1"/>
  <c r="AI31" i="1"/>
  <c r="AR31" i="1" s="1"/>
  <c r="Q32" i="1"/>
  <c r="Z32" i="1" s="1"/>
  <c r="AI32" i="1" s="1"/>
  <c r="AR32" i="1" s="1"/>
  <c r="R32" i="1"/>
  <c r="AA32" i="1"/>
  <c r="AJ32" i="1" s="1"/>
  <c r="AS32" i="1" s="1"/>
  <c r="Q33" i="1"/>
  <c r="R33" i="1"/>
  <c r="AA33" i="1" s="1"/>
  <c r="AJ33" i="1" s="1"/>
  <c r="AS33" i="1" s="1"/>
  <c r="Z33" i="1"/>
  <c r="AI33" i="1" s="1"/>
  <c r="AR33" i="1" s="1"/>
  <c r="Q34" i="1"/>
  <c r="R34" i="1"/>
  <c r="AA34" i="1" s="1"/>
  <c r="AJ34" i="1" s="1"/>
  <c r="AS34" i="1" s="1"/>
  <c r="Z34" i="1"/>
  <c r="AI34" i="1"/>
  <c r="AR34" i="1" s="1"/>
  <c r="Q35" i="1"/>
  <c r="Z35" i="1" s="1"/>
  <c r="AI35" i="1" s="1"/>
  <c r="AR35" i="1" s="1"/>
  <c r="R35" i="1"/>
  <c r="AA35" i="1"/>
  <c r="AJ35" i="1" s="1"/>
  <c r="AS35" i="1" s="1"/>
  <c r="Q36" i="1"/>
  <c r="R36" i="1"/>
  <c r="AA36" i="1" s="1"/>
  <c r="AJ36" i="1" s="1"/>
  <c r="AS36" i="1" s="1"/>
  <c r="Z36" i="1"/>
  <c r="AI36" i="1" s="1"/>
  <c r="AR36" i="1" s="1"/>
  <c r="Q37" i="1"/>
  <c r="R37" i="1"/>
  <c r="Z37" i="1"/>
  <c r="AI37" i="1" s="1"/>
  <c r="AR37" i="1" s="1"/>
  <c r="AA37" i="1"/>
  <c r="AJ37" i="1" s="1"/>
  <c r="AS37" i="1" s="1"/>
  <c r="Q38" i="1"/>
  <c r="Z38" i="1" s="1"/>
  <c r="AI38" i="1" s="1"/>
  <c r="AR38" i="1" s="1"/>
  <c r="R38" i="1"/>
  <c r="AA38" i="1"/>
  <c r="AJ38" i="1" s="1"/>
  <c r="AS38" i="1" s="1"/>
  <c r="Q39" i="1"/>
  <c r="R39" i="1"/>
  <c r="AA39" i="1" s="1"/>
  <c r="AJ39" i="1" s="1"/>
  <c r="AS39" i="1" s="1"/>
  <c r="Z39" i="1"/>
  <c r="AI39" i="1" s="1"/>
  <c r="AR39" i="1" s="1"/>
  <c r="Q40" i="1"/>
  <c r="R40" i="1"/>
  <c r="Z40" i="1"/>
  <c r="AA40" i="1"/>
  <c r="AJ40" i="1" s="1"/>
  <c r="AS40" i="1" s="1"/>
  <c r="AI40" i="1"/>
  <c r="AR40" i="1" s="1"/>
  <c r="Q41" i="1"/>
  <c r="R41" i="1"/>
  <c r="AA41" i="1" s="1"/>
  <c r="AJ41" i="1" s="1"/>
  <c r="AS41" i="1" s="1"/>
  <c r="Z41" i="1"/>
  <c r="AI41" i="1"/>
  <c r="AR41" i="1" s="1"/>
  <c r="Q42" i="1"/>
  <c r="Z42" i="1" s="1"/>
  <c r="AI42" i="1" s="1"/>
  <c r="AR42" i="1" s="1"/>
  <c r="R42" i="1"/>
  <c r="AA42" i="1"/>
  <c r="AJ42" i="1" s="1"/>
  <c r="AS42" i="1" s="1"/>
  <c r="Q43" i="1"/>
  <c r="R43" i="1"/>
  <c r="AA43" i="1" s="1"/>
  <c r="AJ43" i="1" s="1"/>
  <c r="AS43" i="1" s="1"/>
  <c r="Z43" i="1"/>
  <c r="AI43" i="1" s="1"/>
  <c r="AR43" i="1" s="1"/>
  <c r="Q44" i="1"/>
  <c r="R44" i="1"/>
  <c r="Z44" i="1"/>
  <c r="AA44" i="1"/>
  <c r="AJ44" i="1" s="1"/>
  <c r="AS44" i="1" s="1"/>
  <c r="AI44" i="1"/>
  <c r="AR44" i="1" s="1"/>
  <c r="Q45" i="1"/>
  <c r="R45" i="1"/>
  <c r="AA45" i="1" s="1"/>
  <c r="AJ45" i="1" s="1"/>
  <c r="AS45" i="1" s="1"/>
  <c r="Z45" i="1"/>
  <c r="AI45" i="1"/>
  <c r="AR45" i="1" s="1"/>
  <c r="Q46" i="1"/>
  <c r="Z46" i="1" s="1"/>
  <c r="AI46" i="1" s="1"/>
  <c r="AR46" i="1" s="1"/>
  <c r="R46" i="1"/>
  <c r="AA46" i="1"/>
  <c r="AJ46" i="1" s="1"/>
  <c r="AS46" i="1" s="1"/>
  <c r="Q47" i="1"/>
  <c r="R47" i="1"/>
  <c r="AA47" i="1" s="1"/>
  <c r="AJ47" i="1" s="1"/>
  <c r="AS47" i="1" s="1"/>
  <c r="Z47" i="1"/>
  <c r="AI47" i="1" s="1"/>
  <c r="AR47" i="1" s="1"/>
  <c r="Q48" i="1"/>
  <c r="Z48" i="1" s="1"/>
  <c r="AI48" i="1" s="1"/>
  <c r="AR48" i="1" s="1"/>
  <c r="R48" i="1"/>
  <c r="AA48" i="1" s="1"/>
  <c r="AJ48" i="1" s="1"/>
  <c r="AS48" i="1" s="1"/>
  <c r="Q49" i="1"/>
  <c r="R49" i="1"/>
  <c r="AA49" i="1" s="1"/>
  <c r="AJ49" i="1" s="1"/>
  <c r="AS49" i="1" s="1"/>
  <c r="Z49" i="1"/>
  <c r="AI49" i="1" s="1"/>
  <c r="AR49" i="1" s="1"/>
  <c r="Q50" i="1"/>
  <c r="R50" i="1"/>
  <c r="Z50" i="1"/>
  <c r="AI50" i="1" s="1"/>
  <c r="AR50" i="1" s="1"/>
  <c r="AA50" i="1"/>
  <c r="AJ50" i="1" s="1"/>
  <c r="AS50" i="1" s="1"/>
  <c r="Q51" i="1"/>
  <c r="Z51" i="1" s="1"/>
  <c r="AI51" i="1" s="1"/>
  <c r="AR51" i="1" s="1"/>
  <c r="R51" i="1"/>
  <c r="AA51" i="1"/>
  <c r="AJ51" i="1" s="1"/>
  <c r="AS51" i="1" s="1"/>
  <c r="Q52" i="1"/>
  <c r="R52" i="1"/>
  <c r="AA52" i="1" s="1"/>
  <c r="AJ52" i="1" s="1"/>
  <c r="AS52" i="1" s="1"/>
  <c r="Z52" i="1"/>
  <c r="AI52" i="1" s="1"/>
  <c r="AR52" i="1" s="1"/>
  <c r="Q53" i="1"/>
  <c r="R53" i="1"/>
  <c r="Z53" i="1"/>
  <c r="AA53" i="1"/>
  <c r="AJ53" i="1" s="1"/>
  <c r="AS53" i="1" s="1"/>
  <c r="AI53" i="1"/>
  <c r="AR53" i="1" s="1"/>
  <c r="AJ54" i="1"/>
  <c r="T56" i="1"/>
  <c r="V56" i="1"/>
  <c r="W56" i="1"/>
  <c r="AC56" i="1"/>
  <c r="AE56" i="1"/>
  <c r="AF56" i="1"/>
  <c r="T57" i="1"/>
  <c r="V57" i="1"/>
  <c r="W57" i="1"/>
  <c r="AC57" i="1"/>
  <c r="AE57" i="1"/>
  <c r="AF57" i="1"/>
  <c r="T58" i="1"/>
  <c r="V58" i="1"/>
  <c r="W58" i="1"/>
  <c r="AC58" i="1"/>
  <c r="AE58" i="1"/>
  <c r="AF58" i="1"/>
  <c r="K63" i="1"/>
  <c r="M63" i="1"/>
  <c r="O63" i="1"/>
  <c r="AC63" i="1"/>
  <c r="AE63" i="1"/>
  <c r="AG63" i="1"/>
  <c r="K64" i="1"/>
  <c r="M64" i="1"/>
  <c r="O64" i="1"/>
  <c r="AC64" i="1"/>
  <c r="AE64" i="1"/>
  <c r="AG64" i="1"/>
  <c r="K65" i="1"/>
  <c r="M65" i="1"/>
  <c r="AC65" i="1"/>
  <c r="AE65" i="1"/>
  <c r="AG65" i="1"/>
  <c r="AR58" i="1" l="1"/>
  <c r="O66" i="1"/>
  <c r="AR56" i="1"/>
  <c r="AS58" i="1"/>
  <c r="AS57" i="1"/>
  <c r="AS56" i="1"/>
  <c r="W59" i="1"/>
  <c r="AE59" i="1"/>
  <c r="T59" i="1"/>
  <c r="R57" i="1"/>
  <c r="R56" i="1"/>
  <c r="AA56" i="1"/>
  <c r="V59" i="1"/>
  <c r="AJ57" i="1"/>
  <c r="K66" i="1"/>
  <c r="AE66" i="1"/>
  <c r="AG66" i="1"/>
  <c r="AC66" i="1"/>
  <c r="M66" i="1"/>
  <c r="AF59" i="1"/>
  <c r="AC59" i="1"/>
  <c r="Q56" i="1"/>
  <c r="AI3" i="1"/>
  <c r="AR3" i="1" s="1"/>
  <c r="Z56" i="1"/>
  <c r="AJ8" i="1"/>
  <c r="AS8" i="1" s="1"/>
  <c r="AA58" i="1"/>
  <c r="AJ58" i="1"/>
  <c r="Z58" i="1"/>
  <c r="Q58" i="1"/>
  <c r="AI58" i="1"/>
  <c r="Z7" i="1"/>
  <c r="Q57" i="1"/>
  <c r="AA57" i="1"/>
  <c r="AJ56" i="1"/>
  <c r="AS59" i="1" l="1"/>
  <c r="R59" i="1"/>
  <c r="Q59" i="1"/>
  <c r="AJ59" i="1"/>
  <c r="AA59" i="1"/>
  <c r="AI7" i="1"/>
  <c r="AR7" i="1" s="1"/>
  <c r="AR57" i="1" s="1"/>
  <c r="AR59" i="1" s="1"/>
  <c r="Z57" i="1"/>
  <c r="Z59" i="1" s="1"/>
  <c r="AI56" i="1"/>
  <c r="AI57" i="1" l="1"/>
  <c r="AI59" i="1" s="1"/>
</calcChain>
</file>

<file path=xl/sharedStrings.xml><?xml version="1.0" encoding="utf-8"?>
<sst xmlns="http://schemas.openxmlformats.org/spreadsheetml/2006/main" count="168" uniqueCount="60">
  <si>
    <t>RIAS</t>
  </si>
  <si>
    <t>ACTIVIDAD</t>
  </si>
  <si>
    <t>ENERO 1 - 20</t>
  </si>
  <si>
    <t>ENERO 21 - 31</t>
  </si>
  <si>
    <t>FEBRERO 1 - 20</t>
  </si>
  <si>
    <t>N° act ejecutadas</t>
  </si>
  <si>
    <t>N° act programadas</t>
  </si>
  <si>
    <t>N° act.NO programadas</t>
  </si>
  <si>
    <t>N° part</t>
  </si>
  <si>
    <t>Total EAPB</t>
  </si>
  <si>
    <t>Total IPS MES</t>
  </si>
  <si>
    <t>Total Otros</t>
  </si>
  <si>
    <t>TOTAL ACTIVIDADES ENERO</t>
  </si>
  <si>
    <t>TOTAL PARTICIPANTES ENERO</t>
  </si>
  <si>
    <t>N° act NO programadas</t>
  </si>
  <si>
    <t>TOTAL ACTIVIDADES A 20 FEBRERO</t>
  </si>
  <si>
    <t>TOTAL PARTICIPANTES A 20 FEBRERO</t>
  </si>
  <si>
    <t>PMS</t>
  </si>
  <si>
    <t xml:space="preserve">Asistencia técnica - orientación </t>
  </si>
  <si>
    <t>Seguimiento implementación</t>
  </si>
  <si>
    <t>Acciones de Articulación</t>
  </si>
  <si>
    <t>MP</t>
  </si>
  <si>
    <t>SPA</t>
  </si>
  <si>
    <t>SM</t>
  </si>
  <si>
    <t>CCVM</t>
  </si>
  <si>
    <t>CANCER</t>
  </si>
  <si>
    <t>REI</t>
  </si>
  <si>
    <t>AN</t>
  </si>
  <si>
    <t>AAT</t>
  </si>
  <si>
    <t>EH</t>
  </si>
  <si>
    <t>ERC</t>
  </si>
  <si>
    <t>SBUCAL</t>
  </si>
  <si>
    <t>ZOO</t>
  </si>
  <si>
    <t>EAL</t>
  </si>
  <si>
    <t>MAMB</t>
  </si>
  <si>
    <t>VYA</t>
  </si>
  <si>
    <t>DEG</t>
  </si>
  <si>
    <t>TOTAL 
ACTIVIDADES</t>
  </si>
  <si>
    <t>EJEC</t>
  </si>
  <si>
    <t>PROGR</t>
  </si>
  <si>
    <t>PARTIC</t>
  </si>
  <si>
    <t>AT</t>
  </si>
  <si>
    <t>TOTAL AT</t>
  </si>
  <si>
    <t>SGTO</t>
  </si>
  <si>
    <t>TOTAL SEG</t>
  </si>
  <si>
    <t>ARTIC</t>
  </si>
  <si>
    <t>TOTAL PART</t>
  </si>
  <si>
    <t>TOTAL ENERO</t>
  </si>
  <si>
    <t>TOTAL ACT</t>
  </si>
  <si>
    <t>TOTAL ART</t>
  </si>
  <si>
    <t>FEBRERO 21 - 28</t>
  </si>
  <si>
    <t>TOTAL ACTIVIDADES A 28 FEBRERO</t>
  </si>
  <si>
    <t>TOTAL PARTICIPANTES A 28 FEBRERO</t>
  </si>
  <si>
    <t>TOTAL FEBRERO</t>
  </si>
  <si>
    <t>TOTAL 1-20 FEB</t>
  </si>
  <si>
    <t>TOTAL 21-28 FEB</t>
  </si>
  <si>
    <t>MARZO 1 - 20</t>
  </si>
  <si>
    <t>TOTAL ACTIVIDADES A 20 MARZO</t>
  </si>
  <si>
    <t>TOTAL PARTICIPANTES A 20 MARZO</t>
  </si>
  <si>
    <t>TOTAL 1-20 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</si>
</sst>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EF3FE"/>
        <bgColor indexed="64"/>
      </patternFill>
    </fill>
    <fill>
      <patternFill patternType="solid">
        <fgColor rgb="FFA9FE9E"/>
        <bgColor indexed="64"/>
      </patternFill>
    </fill>
    <fill>
      <patternFill patternType="solid">
        <fgColor rgb="FFFF9D9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4" borderId="5" xfId="0" applyFont="1" applyFill="1" applyBorder="1" applyAlignment="1">
      <alignment horizontal="center" vertical="center"/>
    </xf>
    <xf numFmtId="0" fontId="2" fillId="0" borderId="0" xfId="0" applyFont="1"/>
    <xf numFmtId="0" fontId="1" fillId="6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2" fillId="8" borderId="5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4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2" fillId="0" borderId="5" xfId="0" applyFont="1" applyBorder="1"/>
    <xf numFmtId="0" fontId="1" fillId="8" borderId="0" xfId="0" applyFont="1" applyFill="1"/>
    <xf numFmtId="0" fontId="1" fillId="0" borderId="0" xfId="0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/>
    <xf numFmtId="1" fontId="1" fillId="4" borderId="0" xfId="0" applyNumberFormat="1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 vertical="center"/>
    </xf>
    <xf numFmtId="0" fontId="1" fillId="16" borderId="6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1" fillId="18" borderId="7" xfId="0" applyFont="1" applyFill="1" applyBorder="1" applyAlignment="1">
      <alignment horizontal="center" vertical="center"/>
    </xf>
    <xf numFmtId="0" fontId="1" fillId="18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17" borderId="7" xfId="0" applyFont="1" applyFill="1" applyBorder="1" applyAlignment="1">
      <alignment horizontal="center" vertical="center"/>
    </xf>
    <xf numFmtId="0" fontId="1" fillId="17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/>
    </xf>
    <xf numFmtId="0" fontId="2" fillId="19" borderId="5" xfId="0" applyFont="1" applyFill="1" applyBorder="1"/>
    <xf numFmtId="0" fontId="1" fillId="19" borderId="5" xfId="0" applyFont="1" applyFill="1" applyBorder="1" applyAlignment="1">
      <alignment horizontal="center" vertical="center"/>
    </xf>
    <xf numFmtId="0" fontId="1" fillId="19" borderId="5" xfId="0" applyFont="1" applyFill="1" applyBorder="1" applyAlignment="1">
      <alignment horizontal="center"/>
    </xf>
    <xf numFmtId="1" fontId="1" fillId="19" borderId="5" xfId="0" applyNumberFormat="1" applyFont="1" applyFill="1" applyBorder="1" applyAlignment="1">
      <alignment horizontal="center"/>
    </xf>
    <xf numFmtId="0" fontId="2" fillId="19" borderId="0" xfId="0" applyFont="1" applyFill="1"/>
    <xf numFmtId="0" fontId="1" fillId="19" borderId="7" xfId="0" applyFont="1" applyFill="1" applyBorder="1" applyAlignment="1">
      <alignment horizontal="center" vertical="center"/>
    </xf>
    <xf numFmtId="0" fontId="1" fillId="19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299F-62A0-49CD-B980-A2683B428FBD}">
  <dimension ref="A1:AS66"/>
  <sheetViews>
    <sheetView tabSelected="1" topLeftCell="A2" zoomScale="50" zoomScaleNormal="50" workbookViewId="0">
      <selection activeCell="A30" sqref="A30:A32"/>
    </sheetView>
  </sheetViews>
  <sheetFormatPr baseColWidth="10" defaultColWidth="11.44140625" defaultRowHeight="21" x14ac:dyDescent="0.4"/>
  <cols>
    <col min="1" max="1" width="15.5546875" style="18" customWidth="1"/>
    <col min="2" max="2" width="44.5546875" style="2" customWidth="1"/>
    <col min="3" max="3" width="22.88671875" style="19" customWidth="1"/>
    <col min="4" max="5" width="26.109375" style="19" customWidth="1"/>
    <col min="6" max="6" width="11.44140625" style="19" customWidth="1"/>
    <col min="7" max="7" width="15" style="19" customWidth="1"/>
    <col min="8" max="8" width="20.109375" style="21" customWidth="1"/>
    <col min="9" max="9" width="18.88671875" style="21" customWidth="1"/>
    <col min="10" max="10" width="22.88671875" style="19" customWidth="1"/>
    <col min="11" max="12" width="26.109375" style="19" customWidth="1"/>
    <col min="13" max="13" width="11.44140625" style="19" customWidth="1"/>
    <col min="14" max="14" width="15" style="19" customWidth="1"/>
    <col min="15" max="15" width="20.109375" style="21" customWidth="1"/>
    <col min="16" max="16" width="18.88671875" style="21" customWidth="1"/>
    <col min="17" max="17" width="28.109375" style="22" customWidth="1"/>
    <col min="18" max="18" width="28.88671875" style="22" customWidth="1"/>
    <col min="19" max="19" width="23.109375" style="21" customWidth="1"/>
    <col min="20" max="21" width="26.109375" style="21" customWidth="1"/>
    <col min="22" max="22" width="13.88671875" style="21" customWidth="1"/>
    <col min="23" max="23" width="15" style="2" customWidth="1"/>
    <col min="24" max="24" width="20.109375" style="2" customWidth="1"/>
    <col min="25" max="25" width="17.5546875" style="2" customWidth="1"/>
    <col min="26" max="26" width="28.109375" style="22" customWidth="1"/>
    <col min="27" max="27" width="28.88671875" style="22" customWidth="1"/>
    <col min="28" max="28" width="23.109375" style="21" customWidth="1"/>
    <col min="29" max="30" width="26.109375" style="21" customWidth="1"/>
    <col min="31" max="31" width="13.88671875" style="21" customWidth="1"/>
    <col min="32" max="32" width="15" style="2" customWidth="1"/>
    <col min="33" max="33" width="20.109375" style="2" customWidth="1"/>
    <col min="34" max="34" width="17.5546875" style="2" customWidth="1"/>
    <col min="35" max="35" width="28.109375" style="22" customWidth="1"/>
    <col min="36" max="36" width="28.88671875" style="22" customWidth="1"/>
    <col min="37" max="37" width="23.109375" style="21" customWidth="1"/>
    <col min="38" max="39" width="26.109375" style="21" customWidth="1"/>
    <col min="40" max="40" width="13.88671875" style="21" customWidth="1"/>
    <col min="41" max="41" width="15" style="2" customWidth="1"/>
    <col min="42" max="42" width="20.109375" style="2" customWidth="1"/>
    <col min="43" max="43" width="17.5546875" style="2" customWidth="1"/>
    <col min="44" max="44" width="28.109375" style="22" customWidth="1"/>
    <col min="45" max="45" width="28.88671875" style="22" customWidth="1"/>
    <col min="46" max="16384" width="11.44140625" style="2"/>
  </cols>
  <sheetData>
    <row r="1" spans="1:45" ht="39.75" customHeight="1" x14ac:dyDescent="0.4">
      <c r="A1" s="67" t="s">
        <v>0</v>
      </c>
      <c r="B1" s="67" t="s">
        <v>1</v>
      </c>
      <c r="C1" s="69" t="s">
        <v>2</v>
      </c>
      <c r="D1" s="70"/>
      <c r="E1" s="70"/>
      <c r="F1" s="70"/>
      <c r="G1" s="70"/>
      <c r="H1" s="70"/>
      <c r="I1" s="71"/>
      <c r="J1" s="69" t="s">
        <v>3</v>
      </c>
      <c r="K1" s="70"/>
      <c r="L1" s="70"/>
      <c r="M1" s="70"/>
      <c r="N1" s="70"/>
      <c r="O1" s="70"/>
      <c r="P1" s="71"/>
      <c r="Q1" s="1"/>
      <c r="R1" s="1"/>
      <c r="S1" s="28" t="s">
        <v>4</v>
      </c>
      <c r="T1" s="29"/>
      <c r="U1" s="29"/>
      <c r="V1" s="29"/>
      <c r="W1" s="29"/>
      <c r="X1" s="29"/>
      <c r="Y1" s="30"/>
      <c r="Z1" s="1"/>
      <c r="AA1" s="1"/>
      <c r="AB1" s="28" t="s">
        <v>50</v>
      </c>
      <c r="AC1" s="29"/>
      <c r="AD1" s="29"/>
      <c r="AE1" s="29"/>
      <c r="AF1" s="29"/>
      <c r="AG1" s="29"/>
      <c r="AH1" s="30"/>
      <c r="AI1" s="1"/>
      <c r="AJ1" s="1"/>
      <c r="AK1" s="28" t="s">
        <v>56</v>
      </c>
      <c r="AL1" s="29"/>
      <c r="AM1" s="29"/>
      <c r="AN1" s="29"/>
      <c r="AO1" s="29"/>
      <c r="AP1" s="29"/>
      <c r="AQ1" s="30"/>
      <c r="AR1" s="1"/>
      <c r="AS1" s="1"/>
    </row>
    <row r="2" spans="1:45" ht="69" customHeight="1" x14ac:dyDescent="0.4">
      <c r="A2" s="68"/>
      <c r="B2" s="68"/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5</v>
      </c>
      <c r="K2" s="3" t="s">
        <v>6</v>
      </c>
      <c r="L2" s="4" t="s">
        <v>7</v>
      </c>
      <c r="M2" s="3" t="s">
        <v>8</v>
      </c>
      <c r="N2" s="3" t="s">
        <v>9</v>
      </c>
      <c r="O2" s="3" t="s">
        <v>10</v>
      </c>
      <c r="P2" s="3" t="s">
        <v>11</v>
      </c>
      <c r="Q2" s="5" t="s">
        <v>12</v>
      </c>
      <c r="R2" s="5" t="s">
        <v>13</v>
      </c>
      <c r="S2" s="3" t="s">
        <v>5</v>
      </c>
      <c r="T2" s="3" t="s">
        <v>6</v>
      </c>
      <c r="U2" s="4" t="s">
        <v>14</v>
      </c>
      <c r="V2" s="6" t="s">
        <v>8</v>
      </c>
      <c r="W2" s="3" t="s">
        <v>9</v>
      </c>
      <c r="X2" s="3" t="s">
        <v>10</v>
      </c>
      <c r="Y2" s="3" t="s">
        <v>11</v>
      </c>
      <c r="Z2" s="5" t="s">
        <v>15</v>
      </c>
      <c r="AA2" s="5" t="s">
        <v>16</v>
      </c>
      <c r="AB2" s="3" t="s">
        <v>5</v>
      </c>
      <c r="AC2" s="3" t="s">
        <v>6</v>
      </c>
      <c r="AD2" s="4" t="s">
        <v>14</v>
      </c>
      <c r="AE2" s="6" t="s">
        <v>8</v>
      </c>
      <c r="AF2" s="3" t="s">
        <v>9</v>
      </c>
      <c r="AG2" s="3" t="s">
        <v>10</v>
      </c>
      <c r="AH2" s="3" t="s">
        <v>11</v>
      </c>
      <c r="AI2" s="5" t="s">
        <v>51</v>
      </c>
      <c r="AJ2" s="5" t="s">
        <v>52</v>
      </c>
      <c r="AK2" s="3" t="s">
        <v>5</v>
      </c>
      <c r="AL2" s="3" t="s">
        <v>6</v>
      </c>
      <c r="AM2" s="4" t="s">
        <v>14</v>
      </c>
      <c r="AN2" s="6" t="s">
        <v>8</v>
      </c>
      <c r="AO2" s="3" t="s">
        <v>9</v>
      </c>
      <c r="AP2" s="3" t="s">
        <v>10</v>
      </c>
      <c r="AQ2" s="3" t="s">
        <v>11</v>
      </c>
      <c r="AR2" s="5" t="s">
        <v>57</v>
      </c>
      <c r="AS2" s="5" t="s">
        <v>58</v>
      </c>
    </row>
    <row r="3" spans="1:45" x14ac:dyDescent="0.4">
      <c r="A3" s="37" t="s">
        <v>17</v>
      </c>
      <c r="B3" s="7" t="s">
        <v>18</v>
      </c>
      <c r="C3" s="8">
        <v>7</v>
      </c>
      <c r="D3" s="8">
        <v>7</v>
      </c>
      <c r="E3" s="8">
        <v>0</v>
      </c>
      <c r="F3" s="8">
        <v>87</v>
      </c>
      <c r="G3" s="8">
        <v>4</v>
      </c>
      <c r="H3" s="8">
        <v>9</v>
      </c>
      <c r="I3" s="8">
        <v>0</v>
      </c>
      <c r="J3" s="8">
        <v>6</v>
      </c>
      <c r="K3" s="8">
        <v>6</v>
      </c>
      <c r="L3" s="8">
        <v>0</v>
      </c>
      <c r="M3" s="8">
        <v>824</v>
      </c>
      <c r="N3" s="8">
        <v>4</v>
      </c>
      <c r="O3" s="8">
        <v>128</v>
      </c>
      <c r="P3" s="8">
        <v>0</v>
      </c>
      <c r="Q3" s="9">
        <f>SUM(C3+J3)</f>
        <v>13</v>
      </c>
      <c r="R3" s="9">
        <f>SUM(F3+M3)</f>
        <v>911</v>
      </c>
      <c r="S3" s="10">
        <v>14</v>
      </c>
      <c r="T3" s="10">
        <v>14</v>
      </c>
      <c r="U3" s="10">
        <v>0</v>
      </c>
      <c r="V3" s="10">
        <v>952</v>
      </c>
      <c r="W3" s="10">
        <v>7</v>
      </c>
      <c r="X3" s="10">
        <v>50</v>
      </c>
      <c r="Y3" s="10">
        <v>0</v>
      </c>
      <c r="Z3" s="9">
        <f t="shared" ref="Z3:Z53" si="0">Q3+S3</f>
        <v>27</v>
      </c>
      <c r="AA3" s="11">
        <f t="shared" ref="AA3:AA53" si="1">R3+V3</f>
        <v>1863</v>
      </c>
      <c r="AB3" s="10"/>
      <c r="AC3" s="10"/>
      <c r="AD3" s="10"/>
      <c r="AE3" s="10"/>
      <c r="AF3" s="10"/>
      <c r="AG3" s="10"/>
      <c r="AH3" s="10"/>
      <c r="AI3" s="9">
        <f t="shared" ref="AI3:AI53" si="2">Z3+AB3</f>
        <v>27</v>
      </c>
      <c r="AJ3" s="11">
        <f t="shared" ref="AJ3:AJ54" si="3">AA3+AE3</f>
        <v>1863</v>
      </c>
      <c r="AK3" s="10"/>
      <c r="AL3" s="10"/>
      <c r="AM3" s="10"/>
      <c r="AN3" s="10"/>
      <c r="AO3" s="10"/>
      <c r="AP3" s="10"/>
      <c r="AQ3" s="10"/>
      <c r="AR3" s="9">
        <f t="shared" ref="AR3:AR53" si="4">AI3+AK3</f>
        <v>27</v>
      </c>
      <c r="AS3" s="11">
        <f t="shared" ref="AS3:AS53" si="5">AJ3+AN3</f>
        <v>1863</v>
      </c>
    </row>
    <row r="4" spans="1:45" x14ac:dyDescent="0.4">
      <c r="A4" s="38"/>
      <c r="B4" s="7" t="s">
        <v>19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9">
        <f t="shared" ref="Q4:Q53" si="6">SUM(C4+J4)</f>
        <v>0</v>
      </c>
      <c r="R4" s="9">
        <f t="shared" ref="R4:R53" si="7">SUM(F4+M4)</f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9">
        <f t="shared" si="0"/>
        <v>0</v>
      </c>
      <c r="AA4" s="11">
        <f t="shared" si="1"/>
        <v>0</v>
      </c>
      <c r="AB4" s="10"/>
      <c r="AC4" s="10"/>
      <c r="AD4" s="10"/>
      <c r="AE4" s="10"/>
      <c r="AF4" s="10"/>
      <c r="AG4" s="10"/>
      <c r="AH4" s="10"/>
      <c r="AI4" s="9">
        <f t="shared" si="2"/>
        <v>0</v>
      </c>
      <c r="AJ4" s="11">
        <f t="shared" si="3"/>
        <v>0</v>
      </c>
      <c r="AK4" s="10"/>
      <c r="AL4" s="10"/>
      <c r="AM4" s="10"/>
      <c r="AN4" s="10"/>
      <c r="AO4" s="10"/>
      <c r="AP4" s="10"/>
      <c r="AQ4" s="10"/>
      <c r="AR4" s="9">
        <f t="shared" si="4"/>
        <v>0</v>
      </c>
      <c r="AS4" s="11">
        <f t="shared" si="5"/>
        <v>0</v>
      </c>
    </row>
    <row r="5" spans="1:45" x14ac:dyDescent="0.4">
      <c r="A5" s="38"/>
      <c r="B5" s="7" t="s">
        <v>20</v>
      </c>
      <c r="C5" s="8">
        <v>7</v>
      </c>
      <c r="D5" s="8">
        <v>7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13</v>
      </c>
      <c r="K5" s="8">
        <v>13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9">
        <f t="shared" si="6"/>
        <v>20</v>
      </c>
      <c r="R5" s="9">
        <f t="shared" si="7"/>
        <v>0</v>
      </c>
      <c r="S5" s="10">
        <v>38</v>
      </c>
      <c r="T5" s="10">
        <v>38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9">
        <f t="shared" si="0"/>
        <v>58</v>
      </c>
      <c r="AA5" s="11">
        <f t="shared" si="1"/>
        <v>0</v>
      </c>
      <c r="AB5" s="10"/>
      <c r="AC5" s="10"/>
      <c r="AD5" s="10"/>
      <c r="AE5" s="10"/>
      <c r="AF5" s="10"/>
      <c r="AG5" s="10"/>
      <c r="AH5" s="10"/>
      <c r="AI5" s="9">
        <f t="shared" si="2"/>
        <v>58</v>
      </c>
      <c r="AJ5" s="11">
        <f t="shared" si="3"/>
        <v>0</v>
      </c>
      <c r="AK5" s="10"/>
      <c r="AL5" s="10"/>
      <c r="AM5" s="10"/>
      <c r="AN5" s="10"/>
      <c r="AO5" s="10"/>
      <c r="AP5" s="10"/>
      <c r="AQ5" s="10"/>
      <c r="AR5" s="9">
        <f t="shared" si="4"/>
        <v>58</v>
      </c>
      <c r="AS5" s="11">
        <f t="shared" si="5"/>
        <v>0</v>
      </c>
    </row>
    <row r="6" spans="1:45" x14ac:dyDescent="0.4">
      <c r="A6" s="39" t="s">
        <v>21</v>
      </c>
      <c r="B6" s="7" t="s">
        <v>18</v>
      </c>
      <c r="C6" s="8">
        <v>6</v>
      </c>
      <c r="D6" s="8">
        <v>6</v>
      </c>
      <c r="E6" s="8">
        <v>0</v>
      </c>
      <c r="F6" s="8">
        <v>79</v>
      </c>
      <c r="G6" s="8">
        <v>4</v>
      </c>
      <c r="H6" s="8">
        <v>7</v>
      </c>
      <c r="I6" s="8">
        <v>0</v>
      </c>
      <c r="J6" s="8">
        <v>7</v>
      </c>
      <c r="K6" s="8">
        <v>7</v>
      </c>
      <c r="L6" s="8">
        <v>0</v>
      </c>
      <c r="M6" s="8">
        <v>343</v>
      </c>
      <c r="N6" s="8">
        <v>15</v>
      </c>
      <c r="O6" s="8">
        <v>36</v>
      </c>
      <c r="P6" s="8">
        <v>3</v>
      </c>
      <c r="Q6" s="9">
        <f t="shared" si="6"/>
        <v>13</v>
      </c>
      <c r="R6" s="9">
        <f t="shared" si="7"/>
        <v>422</v>
      </c>
      <c r="S6" s="10">
        <v>22</v>
      </c>
      <c r="T6" s="10">
        <v>22</v>
      </c>
      <c r="U6" s="10">
        <v>0</v>
      </c>
      <c r="V6" s="10">
        <v>663</v>
      </c>
      <c r="W6" s="10">
        <v>17</v>
      </c>
      <c r="X6" s="10">
        <v>37</v>
      </c>
      <c r="Y6" s="10">
        <v>3</v>
      </c>
      <c r="Z6" s="9">
        <f t="shared" si="0"/>
        <v>35</v>
      </c>
      <c r="AA6" s="11">
        <f t="shared" si="1"/>
        <v>1085</v>
      </c>
      <c r="AB6" s="10"/>
      <c r="AC6" s="10"/>
      <c r="AD6" s="10"/>
      <c r="AE6" s="10"/>
      <c r="AF6" s="10"/>
      <c r="AG6" s="10"/>
      <c r="AH6" s="10"/>
      <c r="AI6" s="9">
        <f t="shared" si="2"/>
        <v>35</v>
      </c>
      <c r="AJ6" s="11">
        <f t="shared" si="3"/>
        <v>1085</v>
      </c>
      <c r="AK6" s="10"/>
      <c r="AL6" s="10"/>
      <c r="AM6" s="10"/>
      <c r="AN6" s="10"/>
      <c r="AO6" s="10"/>
      <c r="AP6" s="10"/>
      <c r="AQ6" s="10"/>
      <c r="AR6" s="9">
        <f t="shared" si="4"/>
        <v>35</v>
      </c>
      <c r="AS6" s="11">
        <f t="shared" si="5"/>
        <v>1085</v>
      </c>
    </row>
    <row r="7" spans="1:45" x14ac:dyDescent="0.4">
      <c r="A7" s="40"/>
      <c r="B7" s="7" t="s">
        <v>19</v>
      </c>
      <c r="C7" s="8">
        <v>2</v>
      </c>
      <c r="D7" s="8">
        <v>2</v>
      </c>
      <c r="E7" s="8">
        <v>0</v>
      </c>
      <c r="F7" s="8">
        <v>21</v>
      </c>
      <c r="G7" s="8">
        <v>0</v>
      </c>
      <c r="H7" s="8">
        <v>2</v>
      </c>
      <c r="I7" s="8">
        <v>0</v>
      </c>
      <c r="J7" s="8">
        <v>2</v>
      </c>
      <c r="K7" s="8">
        <v>2</v>
      </c>
      <c r="L7" s="8">
        <v>0</v>
      </c>
      <c r="M7" s="8">
        <v>8</v>
      </c>
      <c r="N7" s="8">
        <v>0</v>
      </c>
      <c r="O7" s="8">
        <v>2</v>
      </c>
      <c r="P7" s="8">
        <v>0</v>
      </c>
      <c r="Q7" s="9">
        <f t="shared" si="6"/>
        <v>4</v>
      </c>
      <c r="R7" s="9">
        <f t="shared" si="7"/>
        <v>29</v>
      </c>
      <c r="S7" s="10">
        <v>8</v>
      </c>
      <c r="T7" s="10">
        <v>8</v>
      </c>
      <c r="U7" s="10">
        <v>0</v>
      </c>
      <c r="V7" s="10">
        <v>90</v>
      </c>
      <c r="W7" s="10">
        <v>1</v>
      </c>
      <c r="X7" s="10">
        <v>11</v>
      </c>
      <c r="Y7" s="10">
        <v>0</v>
      </c>
      <c r="Z7" s="9">
        <f t="shared" si="0"/>
        <v>12</v>
      </c>
      <c r="AA7" s="11">
        <f t="shared" si="1"/>
        <v>119</v>
      </c>
      <c r="AB7" s="10"/>
      <c r="AC7" s="10"/>
      <c r="AD7" s="10"/>
      <c r="AE7" s="10"/>
      <c r="AF7" s="10"/>
      <c r="AG7" s="10"/>
      <c r="AH7" s="10"/>
      <c r="AI7" s="9">
        <f t="shared" si="2"/>
        <v>12</v>
      </c>
      <c r="AJ7" s="11">
        <f t="shared" si="3"/>
        <v>119</v>
      </c>
      <c r="AK7" s="10"/>
      <c r="AL7" s="10"/>
      <c r="AM7" s="10"/>
      <c r="AN7" s="10"/>
      <c r="AO7" s="10"/>
      <c r="AP7" s="10"/>
      <c r="AQ7" s="10"/>
      <c r="AR7" s="9">
        <f t="shared" si="4"/>
        <v>12</v>
      </c>
      <c r="AS7" s="11">
        <f t="shared" si="5"/>
        <v>119</v>
      </c>
    </row>
    <row r="8" spans="1:45" x14ac:dyDescent="0.4">
      <c r="A8" s="40"/>
      <c r="B8" s="7" t="s">
        <v>20</v>
      </c>
      <c r="C8" s="8">
        <v>6</v>
      </c>
      <c r="D8" s="8">
        <v>6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2</v>
      </c>
      <c r="K8" s="8">
        <v>2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9">
        <f t="shared" si="6"/>
        <v>8</v>
      </c>
      <c r="R8" s="9">
        <f t="shared" si="7"/>
        <v>0</v>
      </c>
      <c r="S8" s="10">
        <v>17</v>
      </c>
      <c r="T8" s="10">
        <v>16</v>
      </c>
      <c r="U8" s="10">
        <v>1</v>
      </c>
      <c r="V8" s="10">
        <v>0</v>
      </c>
      <c r="W8" s="10">
        <v>0</v>
      </c>
      <c r="X8" s="10">
        <v>0</v>
      </c>
      <c r="Y8" s="10">
        <v>0</v>
      </c>
      <c r="Z8" s="9">
        <f t="shared" si="0"/>
        <v>25</v>
      </c>
      <c r="AA8" s="11">
        <f t="shared" si="1"/>
        <v>0</v>
      </c>
      <c r="AB8" s="10"/>
      <c r="AC8" s="10"/>
      <c r="AD8" s="10"/>
      <c r="AE8" s="10"/>
      <c r="AF8" s="10"/>
      <c r="AG8" s="10"/>
      <c r="AH8" s="10"/>
      <c r="AI8" s="9">
        <f t="shared" si="2"/>
        <v>25</v>
      </c>
      <c r="AJ8" s="11">
        <f t="shared" si="3"/>
        <v>0</v>
      </c>
      <c r="AK8" s="10"/>
      <c r="AL8" s="10"/>
      <c r="AM8" s="10"/>
      <c r="AN8" s="10"/>
      <c r="AO8" s="10"/>
      <c r="AP8" s="10"/>
      <c r="AQ8" s="10"/>
      <c r="AR8" s="9">
        <f t="shared" si="4"/>
        <v>25</v>
      </c>
      <c r="AS8" s="11">
        <f t="shared" si="5"/>
        <v>0</v>
      </c>
    </row>
    <row r="9" spans="1:45" x14ac:dyDescent="0.4">
      <c r="A9" s="41" t="s">
        <v>22</v>
      </c>
      <c r="B9" s="7" t="s">
        <v>18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1</v>
      </c>
      <c r="K9" s="8">
        <v>1</v>
      </c>
      <c r="L9" s="8">
        <v>0</v>
      </c>
      <c r="M9" s="8">
        <v>5</v>
      </c>
      <c r="N9" s="8">
        <v>1</v>
      </c>
      <c r="O9" s="8">
        <v>1</v>
      </c>
      <c r="P9" s="8">
        <v>0</v>
      </c>
      <c r="Q9" s="9">
        <f t="shared" si="6"/>
        <v>1</v>
      </c>
      <c r="R9" s="9">
        <f t="shared" si="7"/>
        <v>5</v>
      </c>
      <c r="S9" s="10">
        <v>3</v>
      </c>
      <c r="T9" s="10">
        <v>3</v>
      </c>
      <c r="U9" s="10">
        <v>0</v>
      </c>
      <c r="V9" s="10">
        <v>140</v>
      </c>
      <c r="W9" s="10">
        <v>0</v>
      </c>
      <c r="X9" s="10">
        <v>4</v>
      </c>
      <c r="Y9" s="10">
        <v>0</v>
      </c>
      <c r="Z9" s="9">
        <f t="shared" si="0"/>
        <v>4</v>
      </c>
      <c r="AA9" s="11">
        <f t="shared" si="1"/>
        <v>145</v>
      </c>
      <c r="AB9" s="10"/>
      <c r="AC9" s="10"/>
      <c r="AD9" s="10"/>
      <c r="AE9" s="10"/>
      <c r="AF9" s="10"/>
      <c r="AG9" s="10"/>
      <c r="AH9" s="10"/>
      <c r="AI9" s="9">
        <f t="shared" si="2"/>
        <v>4</v>
      </c>
      <c r="AJ9" s="11">
        <f t="shared" si="3"/>
        <v>145</v>
      </c>
      <c r="AK9" s="10"/>
      <c r="AL9" s="10"/>
      <c r="AM9" s="10"/>
      <c r="AN9" s="10"/>
      <c r="AO9" s="10"/>
      <c r="AP9" s="10"/>
      <c r="AQ9" s="10"/>
      <c r="AR9" s="9">
        <f t="shared" si="4"/>
        <v>4</v>
      </c>
      <c r="AS9" s="11">
        <f t="shared" si="5"/>
        <v>145</v>
      </c>
    </row>
    <row r="10" spans="1:45" x14ac:dyDescent="0.4">
      <c r="A10" s="42"/>
      <c r="B10" s="7" t="s">
        <v>19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9">
        <f t="shared" si="6"/>
        <v>0</v>
      </c>
      <c r="R10" s="9">
        <f t="shared" si="7"/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9">
        <f t="shared" si="0"/>
        <v>0</v>
      </c>
      <c r="AA10" s="11">
        <f t="shared" si="1"/>
        <v>0</v>
      </c>
      <c r="AB10" s="10"/>
      <c r="AC10" s="10"/>
      <c r="AD10" s="10"/>
      <c r="AE10" s="10"/>
      <c r="AF10" s="10"/>
      <c r="AG10" s="10"/>
      <c r="AH10" s="10"/>
      <c r="AI10" s="9">
        <f t="shared" si="2"/>
        <v>0</v>
      </c>
      <c r="AJ10" s="11">
        <f t="shared" si="3"/>
        <v>0</v>
      </c>
      <c r="AK10" s="10"/>
      <c r="AL10" s="10"/>
      <c r="AM10" s="10"/>
      <c r="AN10" s="10"/>
      <c r="AO10" s="10"/>
      <c r="AP10" s="10"/>
      <c r="AQ10" s="10"/>
      <c r="AR10" s="9">
        <f t="shared" si="4"/>
        <v>0</v>
      </c>
      <c r="AS10" s="11">
        <f t="shared" si="5"/>
        <v>0</v>
      </c>
    </row>
    <row r="11" spans="1:45" x14ac:dyDescent="0.4">
      <c r="A11" s="42"/>
      <c r="B11" s="7" t="s">
        <v>20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1</v>
      </c>
      <c r="K11" s="8">
        <v>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9">
        <f t="shared" si="6"/>
        <v>1</v>
      </c>
      <c r="R11" s="9">
        <f t="shared" si="7"/>
        <v>0</v>
      </c>
      <c r="S11" s="10">
        <v>7</v>
      </c>
      <c r="T11" s="10">
        <v>7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9">
        <f t="shared" si="0"/>
        <v>8</v>
      </c>
      <c r="AA11" s="11">
        <f t="shared" si="1"/>
        <v>0</v>
      </c>
      <c r="AB11" s="10"/>
      <c r="AC11" s="10"/>
      <c r="AD11" s="10"/>
      <c r="AE11" s="10"/>
      <c r="AF11" s="10"/>
      <c r="AG11" s="10"/>
      <c r="AH11" s="10"/>
      <c r="AI11" s="9">
        <f t="shared" si="2"/>
        <v>8</v>
      </c>
      <c r="AJ11" s="11">
        <f t="shared" si="3"/>
        <v>0</v>
      </c>
      <c r="AK11" s="10"/>
      <c r="AL11" s="10"/>
      <c r="AM11" s="10"/>
      <c r="AN11" s="10"/>
      <c r="AO11" s="10"/>
      <c r="AP11" s="10"/>
      <c r="AQ11" s="10"/>
      <c r="AR11" s="9">
        <f t="shared" si="4"/>
        <v>8</v>
      </c>
      <c r="AS11" s="11">
        <f t="shared" si="5"/>
        <v>0</v>
      </c>
    </row>
    <row r="12" spans="1:45" x14ac:dyDescent="0.4">
      <c r="A12" s="43" t="s">
        <v>23</v>
      </c>
      <c r="B12" s="7" t="s">
        <v>18</v>
      </c>
      <c r="C12" s="8">
        <v>1</v>
      </c>
      <c r="D12" s="8">
        <v>1</v>
      </c>
      <c r="E12" s="8">
        <v>0</v>
      </c>
      <c r="F12" s="8">
        <v>6</v>
      </c>
      <c r="G12" s="8">
        <v>0</v>
      </c>
      <c r="H12" s="8">
        <v>4</v>
      </c>
      <c r="I12" s="8">
        <v>0</v>
      </c>
      <c r="J12" s="8">
        <v>6</v>
      </c>
      <c r="K12" s="8">
        <v>6</v>
      </c>
      <c r="L12" s="8">
        <v>0</v>
      </c>
      <c r="M12" s="8">
        <v>158</v>
      </c>
      <c r="N12" s="8">
        <v>17</v>
      </c>
      <c r="O12" s="8">
        <v>9</v>
      </c>
      <c r="P12" s="8">
        <v>1</v>
      </c>
      <c r="Q12" s="9">
        <f t="shared" si="6"/>
        <v>7</v>
      </c>
      <c r="R12" s="9">
        <f t="shared" si="7"/>
        <v>164</v>
      </c>
      <c r="S12" s="10">
        <v>10</v>
      </c>
      <c r="T12" s="10">
        <v>10</v>
      </c>
      <c r="U12" s="10">
        <v>0</v>
      </c>
      <c r="V12" s="10">
        <v>191</v>
      </c>
      <c r="W12" s="10">
        <v>16</v>
      </c>
      <c r="X12" s="10">
        <v>13</v>
      </c>
      <c r="Y12" s="10">
        <v>3</v>
      </c>
      <c r="Z12" s="9">
        <f t="shared" si="0"/>
        <v>17</v>
      </c>
      <c r="AA12" s="11">
        <f t="shared" si="1"/>
        <v>355</v>
      </c>
      <c r="AB12" s="10"/>
      <c r="AC12" s="10"/>
      <c r="AD12" s="10"/>
      <c r="AE12" s="10"/>
      <c r="AF12" s="10"/>
      <c r="AG12" s="10"/>
      <c r="AH12" s="10"/>
      <c r="AI12" s="9">
        <f t="shared" si="2"/>
        <v>17</v>
      </c>
      <c r="AJ12" s="11">
        <f t="shared" si="3"/>
        <v>355</v>
      </c>
      <c r="AK12" s="10"/>
      <c r="AL12" s="10"/>
      <c r="AM12" s="10"/>
      <c r="AN12" s="10"/>
      <c r="AO12" s="10"/>
      <c r="AP12" s="10"/>
      <c r="AQ12" s="10"/>
      <c r="AR12" s="9">
        <f t="shared" si="4"/>
        <v>17</v>
      </c>
      <c r="AS12" s="11">
        <f t="shared" si="5"/>
        <v>355</v>
      </c>
    </row>
    <row r="13" spans="1:45" ht="21" customHeight="1" x14ac:dyDescent="0.4">
      <c r="A13" s="44"/>
      <c r="B13" s="7" t="s">
        <v>19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9">
        <f t="shared" si="6"/>
        <v>0</v>
      </c>
      <c r="R13" s="9">
        <f t="shared" si="7"/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9">
        <f t="shared" si="0"/>
        <v>0</v>
      </c>
      <c r="AA13" s="11">
        <f t="shared" si="1"/>
        <v>0</v>
      </c>
      <c r="AB13" s="10"/>
      <c r="AC13" s="10"/>
      <c r="AD13" s="10"/>
      <c r="AE13" s="10"/>
      <c r="AF13" s="10"/>
      <c r="AG13" s="10"/>
      <c r="AH13" s="10"/>
      <c r="AI13" s="9">
        <f t="shared" si="2"/>
        <v>0</v>
      </c>
      <c r="AJ13" s="11">
        <f t="shared" si="3"/>
        <v>0</v>
      </c>
      <c r="AK13" s="10"/>
      <c r="AL13" s="10"/>
      <c r="AM13" s="10"/>
      <c r="AN13" s="10"/>
      <c r="AO13" s="10"/>
      <c r="AP13" s="10"/>
      <c r="AQ13" s="10"/>
      <c r="AR13" s="9">
        <f t="shared" si="4"/>
        <v>0</v>
      </c>
      <c r="AS13" s="11">
        <f t="shared" si="5"/>
        <v>0</v>
      </c>
    </row>
    <row r="14" spans="1:45" ht="21" customHeight="1" x14ac:dyDescent="0.4">
      <c r="A14" s="44"/>
      <c r="B14" s="7" t="s">
        <v>20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5</v>
      </c>
      <c r="K14" s="8">
        <v>5</v>
      </c>
      <c r="L14" s="8">
        <v>0</v>
      </c>
      <c r="M14" s="8">
        <v>310</v>
      </c>
      <c r="N14" s="8">
        <v>0</v>
      </c>
      <c r="O14" s="8">
        <v>0</v>
      </c>
      <c r="P14" s="8">
        <v>1</v>
      </c>
      <c r="Q14" s="9">
        <f t="shared" si="6"/>
        <v>5</v>
      </c>
      <c r="R14" s="9">
        <f t="shared" si="7"/>
        <v>310</v>
      </c>
      <c r="S14" s="10">
        <v>9</v>
      </c>
      <c r="T14" s="10">
        <v>9</v>
      </c>
      <c r="U14" s="10">
        <v>0</v>
      </c>
      <c r="V14" s="10">
        <v>218</v>
      </c>
      <c r="W14" s="10">
        <v>0</v>
      </c>
      <c r="X14" s="10">
        <v>0</v>
      </c>
      <c r="Y14" s="10">
        <v>9</v>
      </c>
      <c r="Z14" s="9">
        <f t="shared" si="0"/>
        <v>14</v>
      </c>
      <c r="AA14" s="11">
        <f t="shared" si="1"/>
        <v>528</v>
      </c>
      <c r="AB14" s="10"/>
      <c r="AC14" s="10"/>
      <c r="AD14" s="10"/>
      <c r="AE14" s="10"/>
      <c r="AF14" s="10"/>
      <c r="AG14" s="10"/>
      <c r="AH14" s="10"/>
      <c r="AI14" s="9">
        <f t="shared" si="2"/>
        <v>14</v>
      </c>
      <c r="AJ14" s="11">
        <f t="shared" si="3"/>
        <v>528</v>
      </c>
      <c r="AK14" s="10"/>
      <c r="AL14" s="10"/>
      <c r="AM14" s="10"/>
      <c r="AN14" s="10"/>
      <c r="AO14" s="10"/>
      <c r="AP14" s="10"/>
      <c r="AQ14" s="10"/>
      <c r="AR14" s="9">
        <f t="shared" si="4"/>
        <v>14</v>
      </c>
      <c r="AS14" s="11">
        <f t="shared" si="5"/>
        <v>528</v>
      </c>
    </row>
    <row r="15" spans="1:45" x14ac:dyDescent="0.4">
      <c r="A15" s="45" t="s">
        <v>24</v>
      </c>
      <c r="B15" s="7" t="s">
        <v>18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9">
        <f t="shared" si="6"/>
        <v>0</v>
      </c>
      <c r="R15" s="9">
        <f t="shared" si="7"/>
        <v>0</v>
      </c>
      <c r="S15" s="27">
        <v>1</v>
      </c>
      <c r="T15" s="27">
        <v>1</v>
      </c>
      <c r="U15" s="27">
        <v>0</v>
      </c>
      <c r="V15" s="27">
        <v>3</v>
      </c>
      <c r="W15" s="27">
        <v>1</v>
      </c>
      <c r="X15" s="27">
        <v>0</v>
      </c>
      <c r="Y15" s="27">
        <v>0</v>
      </c>
      <c r="Z15" s="9">
        <f t="shared" si="0"/>
        <v>1</v>
      </c>
      <c r="AA15" s="11">
        <f t="shared" si="1"/>
        <v>3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9">
        <f t="shared" si="2"/>
        <v>1</v>
      </c>
      <c r="AJ15" s="11">
        <f t="shared" si="3"/>
        <v>3</v>
      </c>
      <c r="AK15" s="27"/>
      <c r="AL15" s="27"/>
      <c r="AM15" s="27"/>
      <c r="AN15" s="27"/>
      <c r="AO15" s="27"/>
      <c r="AP15" s="27"/>
      <c r="AQ15" s="27"/>
      <c r="AR15" s="9">
        <f t="shared" si="4"/>
        <v>1</v>
      </c>
      <c r="AS15" s="11">
        <f t="shared" si="5"/>
        <v>3</v>
      </c>
    </row>
    <row r="16" spans="1:45" x14ac:dyDescent="0.4">
      <c r="A16" s="46"/>
      <c r="B16" s="7" t="s">
        <v>19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9">
        <f t="shared" si="6"/>
        <v>0</v>
      </c>
      <c r="R16" s="9">
        <f t="shared" si="7"/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9">
        <f t="shared" si="0"/>
        <v>0</v>
      </c>
      <c r="AA16" s="11">
        <f t="shared" si="1"/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9">
        <f t="shared" si="2"/>
        <v>0</v>
      </c>
      <c r="AJ16" s="11">
        <f t="shared" si="3"/>
        <v>0</v>
      </c>
      <c r="AK16" s="27"/>
      <c r="AL16" s="27"/>
      <c r="AM16" s="27"/>
      <c r="AN16" s="27"/>
      <c r="AO16" s="27"/>
      <c r="AP16" s="27"/>
      <c r="AQ16" s="27"/>
      <c r="AR16" s="9">
        <f t="shared" si="4"/>
        <v>0</v>
      </c>
      <c r="AS16" s="11">
        <f t="shared" si="5"/>
        <v>0</v>
      </c>
    </row>
    <row r="17" spans="1:45" x14ac:dyDescent="0.4">
      <c r="A17" s="47"/>
      <c r="B17" s="7" t="s">
        <v>20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9">
        <f t="shared" si="6"/>
        <v>0</v>
      </c>
      <c r="R17" s="9">
        <f t="shared" si="7"/>
        <v>0</v>
      </c>
      <c r="S17" s="27">
        <v>7</v>
      </c>
      <c r="T17" s="27">
        <v>7</v>
      </c>
      <c r="U17" s="27">
        <v>0</v>
      </c>
      <c r="V17" s="27">
        <v>50</v>
      </c>
      <c r="W17" s="27">
        <v>0</v>
      </c>
      <c r="X17" s="27">
        <v>0</v>
      </c>
      <c r="Y17" s="27">
        <v>1</v>
      </c>
      <c r="Z17" s="9">
        <f t="shared" si="0"/>
        <v>7</v>
      </c>
      <c r="AA17" s="11">
        <f t="shared" si="1"/>
        <v>50</v>
      </c>
      <c r="AB17" s="26">
        <v>3</v>
      </c>
      <c r="AC17" s="26">
        <v>3</v>
      </c>
      <c r="AD17" s="26">
        <v>0</v>
      </c>
      <c r="AE17" s="26">
        <v>20</v>
      </c>
      <c r="AF17" s="26">
        <v>0</v>
      </c>
      <c r="AG17" s="26">
        <v>0</v>
      </c>
      <c r="AH17" s="26">
        <v>0</v>
      </c>
      <c r="AI17" s="9">
        <f t="shared" si="2"/>
        <v>10</v>
      </c>
      <c r="AJ17" s="11">
        <f t="shared" si="3"/>
        <v>70</v>
      </c>
      <c r="AK17" s="27"/>
      <c r="AL17" s="27"/>
      <c r="AM17" s="27"/>
      <c r="AN17" s="27"/>
      <c r="AO17" s="27"/>
      <c r="AP17" s="27"/>
      <c r="AQ17" s="27"/>
      <c r="AR17" s="9">
        <f t="shared" si="4"/>
        <v>10</v>
      </c>
      <c r="AS17" s="11">
        <f t="shared" si="5"/>
        <v>70</v>
      </c>
    </row>
    <row r="18" spans="1:45" x14ac:dyDescent="0.4">
      <c r="A18" s="31" t="s">
        <v>25</v>
      </c>
      <c r="B18" s="7" t="s">
        <v>18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8">
        <v>3</v>
      </c>
      <c r="K18" s="26">
        <v>0</v>
      </c>
      <c r="L18" s="26">
        <v>0</v>
      </c>
      <c r="M18" s="8">
        <v>22</v>
      </c>
      <c r="N18" s="26">
        <v>0</v>
      </c>
      <c r="O18" s="26">
        <v>0</v>
      </c>
      <c r="P18" s="26">
        <v>0</v>
      </c>
      <c r="Q18" s="9">
        <f t="shared" si="6"/>
        <v>3</v>
      </c>
      <c r="R18" s="9">
        <f t="shared" si="7"/>
        <v>22</v>
      </c>
      <c r="S18" s="10">
        <v>4</v>
      </c>
      <c r="T18" s="10">
        <v>0</v>
      </c>
      <c r="U18" s="10">
        <v>0</v>
      </c>
      <c r="V18" s="10">
        <v>59</v>
      </c>
      <c r="W18" s="10">
        <v>0</v>
      </c>
      <c r="X18" s="10">
        <v>0</v>
      </c>
      <c r="Y18" s="10">
        <v>0</v>
      </c>
      <c r="Z18" s="9">
        <f t="shared" si="0"/>
        <v>7</v>
      </c>
      <c r="AA18" s="11">
        <f t="shared" si="1"/>
        <v>81</v>
      </c>
      <c r="AB18" s="10"/>
      <c r="AC18" s="10"/>
      <c r="AD18" s="10"/>
      <c r="AE18" s="10"/>
      <c r="AF18" s="10"/>
      <c r="AG18" s="10"/>
      <c r="AH18" s="10"/>
      <c r="AI18" s="9">
        <f t="shared" si="2"/>
        <v>7</v>
      </c>
      <c r="AJ18" s="11">
        <f t="shared" si="3"/>
        <v>81</v>
      </c>
      <c r="AK18" s="10"/>
      <c r="AL18" s="10"/>
      <c r="AM18" s="10"/>
      <c r="AN18" s="10"/>
      <c r="AO18" s="10"/>
      <c r="AP18" s="10"/>
      <c r="AQ18" s="10"/>
      <c r="AR18" s="9">
        <f t="shared" si="4"/>
        <v>7</v>
      </c>
      <c r="AS18" s="11">
        <f t="shared" si="5"/>
        <v>81</v>
      </c>
    </row>
    <row r="19" spans="1:45" x14ac:dyDescent="0.4">
      <c r="A19" s="32"/>
      <c r="B19" s="7" t="s">
        <v>19</v>
      </c>
      <c r="C19" s="26">
        <v>1</v>
      </c>
      <c r="D19" s="26">
        <v>0</v>
      </c>
      <c r="E19" s="26">
        <v>0</v>
      </c>
      <c r="F19" s="26">
        <v>7</v>
      </c>
      <c r="G19" s="26">
        <v>0</v>
      </c>
      <c r="H19" s="26">
        <v>0</v>
      </c>
      <c r="I19" s="26">
        <v>0</v>
      </c>
      <c r="J19" s="8">
        <v>0</v>
      </c>
      <c r="K19" s="26">
        <v>0</v>
      </c>
      <c r="L19" s="26">
        <v>0</v>
      </c>
      <c r="M19" s="8">
        <v>0</v>
      </c>
      <c r="N19" s="26">
        <v>0</v>
      </c>
      <c r="O19" s="26">
        <v>0</v>
      </c>
      <c r="P19" s="26">
        <v>0</v>
      </c>
      <c r="Q19" s="9">
        <f t="shared" si="6"/>
        <v>1</v>
      </c>
      <c r="R19" s="9">
        <f t="shared" si="7"/>
        <v>7</v>
      </c>
      <c r="S19" s="10">
        <v>3</v>
      </c>
      <c r="T19" s="10">
        <v>0</v>
      </c>
      <c r="U19" s="10">
        <v>0</v>
      </c>
      <c r="V19" s="10">
        <v>27</v>
      </c>
      <c r="W19" s="10">
        <v>0</v>
      </c>
      <c r="X19" s="10">
        <v>0</v>
      </c>
      <c r="Y19" s="10">
        <v>0</v>
      </c>
      <c r="Z19" s="9">
        <f t="shared" si="0"/>
        <v>4</v>
      </c>
      <c r="AA19" s="11">
        <f t="shared" si="1"/>
        <v>34</v>
      </c>
      <c r="AB19" s="10"/>
      <c r="AC19" s="10"/>
      <c r="AD19" s="10"/>
      <c r="AE19" s="10"/>
      <c r="AF19" s="10"/>
      <c r="AG19" s="10"/>
      <c r="AH19" s="10"/>
      <c r="AI19" s="9">
        <f t="shared" si="2"/>
        <v>4</v>
      </c>
      <c r="AJ19" s="11">
        <f t="shared" si="3"/>
        <v>34</v>
      </c>
      <c r="AK19" s="10"/>
      <c r="AL19" s="10"/>
      <c r="AM19" s="10"/>
      <c r="AN19" s="10"/>
      <c r="AO19" s="10"/>
      <c r="AP19" s="10"/>
      <c r="AQ19" s="10"/>
      <c r="AR19" s="9">
        <f t="shared" si="4"/>
        <v>4</v>
      </c>
      <c r="AS19" s="11">
        <f t="shared" si="5"/>
        <v>34</v>
      </c>
    </row>
    <row r="20" spans="1:45" x14ac:dyDescent="0.4">
      <c r="A20" s="33"/>
      <c r="B20" s="7" t="s">
        <v>20</v>
      </c>
      <c r="C20" s="8">
        <v>4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4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9">
        <f t="shared" si="6"/>
        <v>8</v>
      </c>
      <c r="R20" s="9">
        <f t="shared" si="7"/>
        <v>0</v>
      </c>
      <c r="S20" s="10">
        <v>8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9">
        <f t="shared" si="0"/>
        <v>16</v>
      </c>
      <c r="AA20" s="11">
        <f t="shared" si="1"/>
        <v>0</v>
      </c>
      <c r="AB20" s="10"/>
      <c r="AC20" s="10"/>
      <c r="AD20" s="10"/>
      <c r="AE20" s="10"/>
      <c r="AF20" s="10"/>
      <c r="AG20" s="10"/>
      <c r="AH20" s="10"/>
      <c r="AI20" s="9">
        <f t="shared" si="2"/>
        <v>16</v>
      </c>
      <c r="AJ20" s="11">
        <f t="shared" si="3"/>
        <v>0</v>
      </c>
      <c r="AK20" s="10"/>
      <c r="AL20" s="10"/>
      <c r="AM20" s="10"/>
      <c r="AN20" s="10"/>
      <c r="AO20" s="10"/>
      <c r="AP20" s="10"/>
      <c r="AQ20" s="10"/>
      <c r="AR20" s="9">
        <f t="shared" si="4"/>
        <v>16</v>
      </c>
      <c r="AS20" s="11">
        <f t="shared" si="5"/>
        <v>0</v>
      </c>
    </row>
    <row r="21" spans="1:45" x14ac:dyDescent="0.4">
      <c r="A21" s="48" t="s">
        <v>26</v>
      </c>
      <c r="B21" s="7" t="s">
        <v>18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4</v>
      </c>
      <c r="K21" s="8">
        <v>4</v>
      </c>
      <c r="L21" s="8">
        <v>0</v>
      </c>
      <c r="M21" s="8">
        <v>1904</v>
      </c>
      <c r="N21" s="8">
        <v>14</v>
      </c>
      <c r="O21" s="8">
        <v>604</v>
      </c>
      <c r="P21" s="8">
        <v>16</v>
      </c>
      <c r="Q21" s="9">
        <f t="shared" si="6"/>
        <v>4</v>
      </c>
      <c r="R21" s="9">
        <f t="shared" si="7"/>
        <v>1904</v>
      </c>
      <c r="S21" s="10">
        <v>2</v>
      </c>
      <c r="T21" s="10">
        <v>2</v>
      </c>
      <c r="U21" s="10">
        <v>0</v>
      </c>
      <c r="V21" s="10">
        <v>571</v>
      </c>
      <c r="W21" s="10">
        <v>8</v>
      </c>
      <c r="X21" s="10">
        <v>206</v>
      </c>
      <c r="Y21" s="10">
        <v>15</v>
      </c>
      <c r="Z21" s="9">
        <f t="shared" si="0"/>
        <v>6</v>
      </c>
      <c r="AA21" s="11">
        <f t="shared" si="1"/>
        <v>2475</v>
      </c>
      <c r="AB21" s="10"/>
      <c r="AC21" s="10"/>
      <c r="AD21" s="10"/>
      <c r="AE21" s="10"/>
      <c r="AF21" s="10"/>
      <c r="AG21" s="10"/>
      <c r="AH21" s="10"/>
      <c r="AI21" s="9">
        <f t="shared" si="2"/>
        <v>6</v>
      </c>
      <c r="AJ21" s="11">
        <f t="shared" si="3"/>
        <v>2475</v>
      </c>
      <c r="AK21" s="10"/>
      <c r="AL21" s="10"/>
      <c r="AM21" s="10"/>
      <c r="AN21" s="10"/>
      <c r="AO21" s="10"/>
      <c r="AP21" s="10"/>
      <c r="AQ21" s="10"/>
      <c r="AR21" s="9">
        <f t="shared" si="4"/>
        <v>6</v>
      </c>
      <c r="AS21" s="11">
        <f t="shared" si="5"/>
        <v>2475</v>
      </c>
    </row>
    <row r="22" spans="1:45" x14ac:dyDescent="0.4">
      <c r="A22" s="49"/>
      <c r="B22" s="7" t="s">
        <v>19</v>
      </c>
      <c r="C22" s="8">
        <v>1</v>
      </c>
      <c r="D22" s="8">
        <v>1</v>
      </c>
      <c r="E22" s="8">
        <v>0</v>
      </c>
      <c r="F22" s="8">
        <v>6</v>
      </c>
      <c r="G22" s="8">
        <v>0</v>
      </c>
      <c r="H22" s="8">
        <v>1</v>
      </c>
      <c r="I22" s="8">
        <v>0</v>
      </c>
      <c r="J22" s="8">
        <v>1</v>
      </c>
      <c r="K22" s="8">
        <v>1</v>
      </c>
      <c r="L22" s="8">
        <v>0</v>
      </c>
      <c r="M22" s="8">
        <v>76</v>
      </c>
      <c r="N22" s="8">
        <v>0</v>
      </c>
      <c r="O22" s="8">
        <v>29</v>
      </c>
      <c r="P22" s="8">
        <v>3</v>
      </c>
      <c r="Q22" s="9">
        <f t="shared" si="6"/>
        <v>2</v>
      </c>
      <c r="R22" s="9">
        <f t="shared" si="7"/>
        <v>82</v>
      </c>
      <c r="S22" s="10">
        <v>1</v>
      </c>
      <c r="T22" s="10">
        <v>1</v>
      </c>
      <c r="U22" s="10">
        <v>0</v>
      </c>
      <c r="V22" s="10">
        <v>8</v>
      </c>
      <c r="W22" s="10">
        <v>0</v>
      </c>
      <c r="X22" s="10">
        <v>1</v>
      </c>
      <c r="Y22" s="10">
        <v>0</v>
      </c>
      <c r="Z22" s="9">
        <f t="shared" si="0"/>
        <v>3</v>
      </c>
      <c r="AA22" s="11">
        <f t="shared" si="1"/>
        <v>90</v>
      </c>
      <c r="AB22" s="10"/>
      <c r="AC22" s="10"/>
      <c r="AD22" s="10"/>
      <c r="AE22" s="10"/>
      <c r="AF22" s="10"/>
      <c r="AG22" s="10"/>
      <c r="AH22" s="10"/>
      <c r="AI22" s="9">
        <f t="shared" si="2"/>
        <v>3</v>
      </c>
      <c r="AJ22" s="11">
        <f t="shared" si="3"/>
        <v>90</v>
      </c>
      <c r="AK22" s="10"/>
      <c r="AL22" s="10"/>
      <c r="AM22" s="10"/>
      <c r="AN22" s="10"/>
      <c r="AO22" s="10"/>
      <c r="AP22" s="10"/>
      <c r="AQ22" s="10"/>
      <c r="AR22" s="9">
        <f t="shared" si="4"/>
        <v>3</v>
      </c>
      <c r="AS22" s="11">
        <f t="shared" si="5"/>
        <v>90</v>
      </c>
    </row>
    <row r="23" spans="1:45" x14ac:dyDescent="0.4">
      <c r="A23" s="50"/>
      <c r="B23" s="7" t="s">
        <v>20</v>
      </c>
      <c r="C23" s="8">
        <v>7</v>
      </c>
      <c r="D23" s="8">
        <v>7</v>
      </c>
      <c r="E23" s="8">
        <v>0</v>
      </c>
      <c r="F23" s="8">
        <v>116</v>
      </c>
      <c r="G23" s="8">
        <v>0</v>
      </c>
      <c r="H23" s="8">
        <v>0</v>
      </c>
      <c r="I23" s="8">
        <v>0</v>
      </c>
      <c r="J23" s="8">
        <v>5</v>
      </c>
      <c r="K23" s="8">
        <v>5</v>
      </c>
      <c r="L23" s="8">
        <v>0</v>
      </c>
      <c r="M23" s="8">
        <v>180</v>
      </c>
      <c r="N23" s="8">
        <v>0</v>
      </c>
      <c r="O23" s="8">
        <v>0</v>
      </c>
      <c r="P23" s="8">
        <v>0</v>
      </c>
      <c r="Q23" s="9">
        <f t="shared" si="6"/>
        <v>12</v>
      </c>
      <c r="R23" s="9">
        <f t="shared" si="7"/>
        <v>296</v>
      </c>
      <c r="S23" s="10">
        <v>37</v>
      </c>
      <c r="T23" s="10">
        <v>37</v>
      </c>
      <c r="U23" s="10">
        <v>0</v>
      </c>
      <c r="V23" s="10">
        <v>532</v>
      </c>
      <c r="W23" s="10">
        <v>0</v>
      </c>
      <c r="X23" s="10">
        <v>0</v>
      </c>
      <c r="Y23" s="10">
        <v>0</v>
      </c>
      <c r="Z23" s="9">
        <f t="shared" si="0"/>
        <v>49</v>
      </c>
      <c r="AA23" s="11">
        <f t="shared" si="1"/>
        <v>828</v>
      </c>
      <c r="AB23" s="10"/>
      <c r="AC23" s="10"/>
      <c r="AD23" s="10"/>
      <c r="AE23" s="10"/>
      <c r="AF23" s="10"/>
      <c r="AG23" s="10"/>
      <c r="AH23" s="10"/>
      <c r="AI23" s="9">
        <f t="shared" si="2"/>
        <v>49</v>
      </c>
      <c r="AJ23" s="11">
        <f t="shared" si="3"/>
        <v>828</v>
      </c>
      <c r="AK23" s="10"/>
      <c r="AL23" s="10"/>
      <c r="AM23" s="10"/>
      <c r="AN23" s="10"/>
      <c r="AO23" s="10"/>
      <c r="AP23" s="10"/>
      <c r="AQ23" s="10"/>
      <c r="AR23" s="9">
        <f t="shared" si="4"/>
        <v>49</v>
      </c>
      <c r="AS23" s="11">
        <f t="shared" si="5"/>
        <v>828</v>
      </c>
    </row>
    <row r="24" spans="1:45" x14ac:dyDescent="0.4">
      <c r="A24" s="51" t="s">
        <v>27</v>
      </c>
      <c r="B24" s="7" t="s">
        <v>18</v>
      </c>
      <c r="C24" s="8">
        <v>2</v>
      </c>
      <c r="D24" s="8">
        <v>2</v>
      </c>
      <c r="E24" s="8">
        <v>0</v>
      </c>
      <c r="F24" s="8">
        <v>16</v>
      </c>
      <c r="G24" s="8">
        <v>2</v>
      </c>
      <c r="H24" s="8">
        <v>5</v>
      </c>
      <c r="I24" s="8">
        <v>0</v>
      </c>
      <c r="J24" s="8">
        <v>2</v>
      </c>
      <c r="K24" s="8">
        <v>2</v>
      </c>
      <c r="L24" s="8">
        <v>0</v>
      </c>
      <c r="M24" s="8">
        <v>123</v>
      </c>
      <c r="N24" s="8">
        <v>12</v>
      </c>
      <c r="O24" s="8">
        <v>15</v>
      </c>
      <c r="P24" s="8">
        <v>0</v>
      </c>
      <c r="Q24" s="9">
        <f t="shared" si="6"/>
        <v>4</v>
      </c>
      <c r="R24" s="9">
        <f t="shared" si="7"/>
        <v>139</v>
      </c>
      <c r="S24" s="10">
        <v>2</v>
      </c>
      <c r="T24" s="10">
        <v>2</v>
      </c>
      <c r="U24" s="10">
        <v>0</v>
      </c>
      <c r="V24" s="10">
        <v>179</v>
      </c>
      <c r="W24" s="10">
        <v>7</v>
      </c>
      <c r="X24" s="10">
        <v>12</v>
      </c>
      <c r="Y24" s="10">
        <v>0</v>
      </c>
      <c r="Z24" s="9">
        <f t="shared" si="0"/>
        <v>6</v>
      </c>
      <c r="AA24" s="11">
        <f t="shared" si="1"/>
        <v>318</v>
      </c>
      <c r="AB24" s="10"/>
      <c r="AC24" s="10"/>
      <c r="AD24" s="10"/>
      <c r="AE24" s="10"/>
      <c r="AF24" s="10"/>
      <c r="AG24" s="10"/>
      <c r="AH24" s="10"/>
      <c r="AI24" s="9">
        <f t="shared" si="2"/>
        <v>6</v>
      </c>
      <c r="AJ24" s="11">
        <f t="shared" si="3"/>
        <v>318</v>
      </c>
      <c r="AK24" s="10"/>
      <c r="AL24" s="10"/>
      <c r="AM24" s="10"/>
      <c r="AN24" s="10"/>
      <c r="AO24" s="10"/>
      <c r="AP24" s="10"/>
      <c r="AQ24" s="10"/>
      <c r="AR24" s="9">
        <f t="shared" si="4"/>
        <v>6</v>
      </c>
      <c r="AS24" s="11">
        <f t="shared" si="5"/>
        <v>318</v>
      </c>
    </row>
    <row r="25" spans="1:45" x14ac:dyDescent="0.4">
      <c r="A25" s="52"/>
      <c r="B25" s="7" t="s">
        <v>19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2</v>
      </c>
      <c r="N25" s="8">
        <v>0</v>
      </c>
      <c r="O25" s="8">
        <v>1</v>
      </c>
      <c r="P25" s="8">
        <v>0</v>
      </c>
      <c r="Q25" s="9">
        <f t="shared" si="6"/>
        <v>1</v>
      </c>
      <c r="R25" s="9">
        <f t="shared" si="7"/>
        <v>2</v>
      </c>
      <c r="S25" s="10">
        <v>3</v>
      </c>
      <c r="T25" s="10">
        <v>3</v>
      </c>
      <c r="U25" s="10">
        <v>0</v>
      </c>
      <c r="V25" s="10">
        <v>3</v>
      </c>
      <c r="W25" s="10">
        <v>0</v>
      </c>
      <c r="X25" s="10">
        <v>3</v>
      </c>
      <c r="Y25" s="10">
        <v>0</v>
      </c>
      <c r="Z25" s="9">
        <f t="shared" si="0"/>
        <v>4</v>
      </c>
      <c r="AA25" s="11">
        <f t="shared" si="1"/>
        <v>5</v>
      </c>
      <c r="AB25" s="10"/>
      <c r="AC25" s="10"/>
      <c r="AD25" s="10"/>
      <c r="AE25" s="10"/>
      <c r="AF25" s="10"/>
      <c r="AG25" s="10"/>
      <c r="AH25" s="10"/>
      <c r="AI25" s="9">
        <f t="shared" si="2"/>
        <v>4</v>
      </c>
      <c r="AJ25" s="11">
        <f t="shared" si="3"/>
        <v>5</v>
      </c>
      <c r="AK25" s="10"/>
      <c r="AL25" s="10"/>
      <c r="AM25" s="10"/>
      <c r="AN25" s="10"/>
      <c r="AO25" s="10"/>
      <c r="AP25" s="10"/>
      <c r="AQ25" s="10"/>
      <c r="AR25" s="9">
        <f t="shared" si="4"/>
        <v>4</v>
      </c>
      <c r="AS25" s="11">
        <f t="shared" si="5"/>
        <v>5</v>
      </c>
    </row>
    <row r="26" spans="1:45" x14ac:dyDescent="0.4">
      <c r="A26" s="53"/>
      <c r="B26" s="7" t="s">
        <v>20</v>
      </c>
      <c r="C26" s="8">
        <v>4</v>
      </c>
      <c r="D26" s="8">
        <v>4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9">
        <f t="shared" si="6"/>
        <v>5</v>
      </c>
      <c r="R26" s="9">
        <f t="shared" si="7"/>
        <v>0</v>
      </c>
      <c r="S26" s="10">
        <v>5</v>
      </c>
      <c r="T26" s="10">
        <v>5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9">
        <f t="shared" si="0"/>
        <v>10</v>
      </c>
      <c r="AA26" s="11">
        <f t="shared" si="1"/>
        <v>0</v>
      </c>
      <c r="AB26" s="10"/>
      <c r="AC26" s="10"/>
      <c r="AD26" s="10"/>
      <c r="AE26" s="10"/>
      <c r="AF26" s="10"/>
      <c r="AG26" s="10"/>
      <c r="AH26" s="10"/>
      <c r="AI26" s="9">
        <f t="shared" si="2"/>
        <v>10</v>
      </c>
      <c r="AJ26" s="11">
        <f t="shared" si="3"/>
        <v>0</v>
      </c>
      <c r="AK26" s="10"/>
      <c r="AL26" s="10"/>
      <c r="AM26" s="10"/>
      <c r="AN26" s="10"/>
      <c r="AO26" s="10"/>
      <c r="AP26" s="10"/>
      <c r="AQ26" s="10"/>
      <c r="AR26" s="9">
        <f t="shared" si="4"/>
        <v>10</v>
      </c>
      <c r="AS26" s="11">
        <f t="shared" si="5"/>
        <v>0</v>
      </c>
    </row>
    <row r="27" spans="1:45" s="77" customFormat="1" x14ac:dyDescent="0.4">
      <c r="A27" s="72" t="s">
        <v>28</v>
      </c>
      <c r="B27" s="73" t="s">
        <v>18</v>
      </c>
      <c r="C27" s="74">
        <v>0</v>
      </c>
      <c r="D27" s="74">
        <v>0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>
        <v>0</v>
      </c>
      <c r="Q27" s="75">
        <f t="shared" si="6"/>
        <v>0</v>
      </c>
      <c r="R27" s="75">
        <f t="shared" si="7"/>
        <v>0</v>
      </c>
      <c r="S27" s="74">
        <v>2</v>
      </c>
      <c r="T27" s="74">
        <v>2</v>
      </c>
      <c r="U27" s="74">
        <v>0</v>
      </c>
      <c r="V27" s="74">
        <v>6</v>
      </c>
      <c r="W27" s="74">
        <v>1</v>
      </c>
      <c r="X27" s="74">
        <v>1</v>
      </c>
      <c r="Y27" s="74">
        <v>0</v>
      </c>
      <c r="Z27" s="75">
        <f t="shared" si="0"/>
        <v>2</v>
      </c>
      <c r="AA27" s="76">
        <f t="shared" si="1"/>
        <v>6</v>
      </c>
      <c r="AB27" s="74">
        <v>1</v>
      </c>
      <c r="AC27" s="74">
        <v>1</v>
      </c>
      <c r="AD27" s="74">
        <v>0</v>
      </c>
      <c r="AE27" s="74">
        <v>11</v>
      </c>
      <c r="AF27" s="74">
        <v>0</v>
      </c>
      <c r="AG27" s="74">
        <v>0</v>
      </c>
      <c r="AH27" s="74">
        <v>1</v>
      </c>
      <c r="AI27" s="75">
        <f t="shared" si="2"/>
        <v>3</v>
      </c>
      <c r="AJ27" s="76">
        <f t="shared" si="3"/>
        <v>17</v>
      </c>
      <c r="AK27" s="74">
        <v>8</v>
      </c>
      <c r="AL27" s="74">
        <v>8</v>
      </c>
      <c r="AM27" s="74">
        <v>0</v>
      </c>
      <c r="AN27" s="74">
        <v>413</v>
      </c>
      <c r="AO27" s="74">
        <v>0</v>
      </c>
      <c r="AP27" s="74">
        <v>7</v>
      </c>
      <c r="AQ27" s="74">
        <v>11</v>
      </c>
      <c r="AR27" s="75">
        <f t="shared" si="4"/>
        <v>11</v>
      </c>
      <c r="AS27" s="76">
        <f t="shared" si="5"/>
        <v>430</v>
      </c>
    </row>
    <row r="28" spans="1:45" s="77" customFormat="1" x14ac:dyDescent="0.4">
      <c r="A28" s="78"/>
      <c r="B28" s="73" t="s">
        <v>19</v>
      </c>
      <c r="C28" s="74">
        <v>1</v>
      </c>
      <c r="D28" s="74">
        <v>1</v>
      </c>
      <c r="E28" s="74">
        <v>0</v>
      </c>
      <c r="F28" s="74">
        <v>6</v>
      </c>
      <c r="G28" s="74">
        <v>0</v>
      </c>
      <c r="H28" s="74">
        <v>4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74">
        <v>0</v>
      </c>
      <c r="Q28" s="75">
        <f t="shared" si="6"/>
        <v>1</v>
      </c>
      <c r="R28" s="75">
        <f t="shared" si="7"/>
        <v>6</v>
      </c>
      <c r="S28" s="74">
        <v>0</v>
      </c>
      <c r="T28" s="74">
        <v>0</v>
      </c>
      <c r="U28" s="74">
        <v>0</v>
      </c>
      <c r="V28" s="74">
        <v>0</v>
      </c>
      <c r="W28" s="74">
        <v>0</v>
      </c>
      <c r="X28" s="74">
        <v>0</v>
      </c>
      <c r="Y28" s="74">
        <v>0</v>
      </c>
      <c r="Z28" s="75">
        <f t="shared" si="0"/>
        <v>1</v>
      </c>
      <c r="AA28" s="76">
        <f t="shared" si="1"/>
        <v>6</v>
      </c>
      <c r="AB28" s="74">
        <v>0</v>
      </c>
      <c r="AC28" s="74">
        <v>0</v>
      </c>
      <c r="AD28" s="74">
        <v>0</v>
      </c>
      <c r="AE28" s="74">
        <v>0</v>
      </c>
      <c r="AF28" s="74">
        <v>0</v>
      </c>
      <c r="AG28" s="74">
        <v>0</v>
      </c>
      <c r="AH28" s="74">
        <v>0</v>
      </c>
      <c r="AI28" s="75">
        <f t="shared" si="2"/>
        <v>1</v>
      </c>
      <c r="AJ28" s="76">
        <f t="shared" si="3"/>
        <v>6</v>
      </c>
      <c r="AK28" s="74">
        <v>1</v>
      </c>
      <c r="AL28" s="74">
        <v>1</v>
      </c>
      <c r="AM28" s="74">
        <v>0</v>
      </c>
      <c r="AN28" s="74">
        <v>3</v>
      </c>
      <c r="AO28" s="74">
        <v>0</v>
      </c>
      <c r="AP28" s="74">
        <v>0</v>
      </c>
      <c r="AQ28" s="74">
        <v>0</v>
      </c>
      <c r="AR28" s="75">
        <f t="shared" si="4"/>
        <v>2</v>
      </c>
      <c r="AS28" s="76">
        <f t="shared" si="5"/>
        <v>9</v>
      </c>
    </row>
    <row r="29" spans="1:45" s="77" customFormat="1" x14ac:dyDescent="0.4">
      <c r="A29" s="79"/>
      <c r="B29" s="73" t="s">
        <v>20</v>
      </c>
      <c r="C29" s="74">
        <v>1</v>
      </c>
      <c r="D29" s="74">
        <v>1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5">
        <f t="shared" si="6"/>
        <v>1</v>
      </c>
      <c r="R29" s="75">
        <f t="shared" si="7"/>
        <v>0</v>
      </c>
      <c r="S29" s="74">
        <v>16</v>
      </c>
      <c r="T29" s="74">
        <v>16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75">
        <f t="shared" si="0"/>
        <v>17</v>
      </c>
      <c r="AA29" s="76">
        <f t="shared" si="1"/>
        <v>0</v>
      </c>
      <c r="AB29" s="74">
        <v>2</v>
      </c>
      <c r="AC29" s="74">
        <v>2</v>
      </c>
      <c r="AD29" s="74">
        <v>0</v>
      </c>
      <c r="AE29" s="74">
        <v>0</v>
      </c>
      <c r="AF29" s="74">
        <v>0</v>
      </c>
      <c r="AG29" s="74">
        <v>0</v>
      </c>
      <c r="AH29" s="74">
        <v>6</v>
      </c>
      <c r="AI29" s="75">
        <f t="shared" si="2"/>
        <v>19</v>
      </c>
      <c r="AJ29" s="76">
        <f t="shared" si="3"/>
        <v>0</v>
      </c>
      <c r="AK29" s="74">
        <v>10</v>
      </c>
      <c r="AL29" s="74">
        <v>10</v>
      </c>
      <c r="AM29" s="74">
        <v>0</v>
      </c>
      <c r="AN29" s="74">
        <v>0</v>
      </c>
      <c r="AO29" s="74">
        <v>0</v>
      </c>
      <c r="AP29" s="74">
        <v>0</v>
      </c>
      <c r="AQ29" s="74">
        <v>0</v>
      </c>
      <c r="AR29" s="75">
        <f t="shared" si="4"/>
        <v>29</v>
      </c>
      <c r="AS29" s="76">
        <f t="shared" si="5"/>
        <v>0</v>
      </c>
    </row>
    <row r="30" spans="1:45" x14ac:dyDescent="0.4">
      <c r="A30" s="54" t="s">
        <v>29</v>
      </c>
      <c r="B30" s="7" t="s">
        <v>18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9">
        <f t="shared" si="6"/>
        <v>0</v>
      </c>
      <c r="R30" s="9">
        <f t="shared" si="7"/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9">
        <f t="shared" si="0"/>
        <v>0</v>
      </c>
      <c r="AA30" s="11">
        <f t="shared" si="1"/>
        <v>0</v>
      </c>
      <c r="AB30" s="10"/>
      <c r="AC30" s="10"/>
      <c r="AD30" s="10"/>
      <c r="AE30" s="10"/>
      <c r="AF30" s="10"/>
      <c r="AG30" s="10"/>
      <c r="AH30" s="10"/>
      <c r="AI30" s="9">
        <f t="shared" si="2"/>
        <v>0</v>
      </c>
      <c r="AJ30" s="11">
        <f t="shared" si="3"/>
        <v>0</v>
      </c>
      <c r="AK30" s="10"/>
      <c r="AL30" s="10"/>
      <c r="AM30" s="10"/>
      <c r="AN30" s="10"/>
      <c r="AO30" s="10"/>
      <c r="AP30" s="10"/>
      <c r="AQ30" s="10"/>
      <c r="AR30" s="9">
        <f t="shared" si="4"/>
        <v>0</v>
      </c>
      <c r="AS30" s="11">
        <f t="shared" si="5"/>
        <v>0</v>
      </c>
    </row>
    <row r="31" spans="1:45" x14ac:dyDescent="0.4">
      <c r="A31" s="55"/>
      <c r="B31" s="7" t="s">
        <v>19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9">
        <f t="shared" si="6"/>
        <v>0</v>
      </c>
      <c r="R31" s="9">
        <f t="shared" si="7"/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9">
        <f t="shared" si="0"/>
        <v>0</v>
      </c>
      <c r="AA31" s="11">
        <f t="shared" si="1"/>
        <v>0</v>
      </c>
      <c r="AB31" s="10"/>
      <c r="AC31" s="10"/>
      <c r="AD31" s="10"/>
      <c r="AE31" s="10"/>
      <c r="AF31" s="10"/>
      <c r="AG31" s="10"/>
      <c r="AH31" s="10"/>
      <c r="AI31" s="9">
        <f t="shared" si="2"/>
        <v>0</v>
      </c>
      <c r="AJ31" s="11">
        <f t="shared" si="3"/>
        <v>0</v>
      </c>
      <c r="AK31" s="10"/>
      <c r="AL31" s="10"/>
      <c r="AM31" s="10"/>
      <c r="AN31" s="10"/>
      <c r="AO31" s="10"/>
      <c r="AP31" s="10"/>
      <c r="AQ31" s="10"/>
      <c r="AR31" s="9">
        <f t="shared" si="4"/>
        <v>0</v>
      </c>
      <c r="AS31" s="11">
        <f t="shared" si="5"/>
        <v>0</v>
      </c>
    </row>
    <row r="32" spans="1:45" x14ac:dyDescent="0.4">
      <c r="A32" s="56"/>
      <c r="B32" s="7" t="s">
        <v>20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2</v>
      </c>
      <c r="K32" s="8">
        <v>2</v>
      </c>
      <c r="L32" s="8">
        <v>0</v>
      </c>
      <c r="M32" s="8">
        <v>15</v>
      </c>
      <c r="N32" s="8">
        <v>0</v>
      </c>
      <c r="O32" s="8">
        <v>0</v>
      </c>
      <c r="P32" s="8">
        <v>15</v>
      </c>
      <c r="Q32" s="9">
        <f t="shared" si="6"/>
        <v>2</v>
      </c>
      <c r="R32" s="9">
        <f t="shared" si="7"/>
        <v>15</v>
      </c>
      <c r="S32" s="10">
        <v>4</v>
      </c>
      <c r="T32" s="10">
        <v>4</v>
      </c>
      <c r="U32" s="10">
        <v>0</v>
      </c>
      <c r="V32" s="10">
        <v>22</v>
      </c>
      <c r="W32" s="10">
        <v>0</v>
      </c>
      <c r="X32" s="10">
        <v>0</v>
      </c>
      <c r="Y32" s="10">
        <v>22</v>
      </c>
      <c r="Z32" s="9">
        <f t="shared" si="0"/>
        <v>6</v>
      </c>
      <c r="AA32" s="11">
        <f t="shared" si="1"/>
        <v>37</v>
      </c>
      <c r="AB32" s="10"/>
      <c r="AC32" s="10"/>
      <c r="AD32" s="10"/>
      <c r="AE32" s="10"/>
      <c r="AF32" s="10"/>
      <c r="AG32" s="10"/>
      <c r="AH32" s="10"/>
      <c r="AI32" s="9">
        <f t="shared" si="2"/>
        <v>6</v>
      </c>
      <c r="AJ32" s="11">
        <f t="shared" si="3"/>
        <v>37</v>
      </c>
      <c r="AK32" s="10"/>
      <c r="AL32" s="10"/>
      <c r="AM32" s="10"/>
      <c r="AN32" s="10"/>
      <c r="AO32" s="10"/>
      <c r="AP32" s="10"/>
      <c r="AQ32" s="10"/>
      <c r="AR32" s="9">
        <f t="shared" si="4"/>
        <v>6</v>
      </c>
      <c r="AS32" s="11">
        <f t="shared" si="5"/>
        <v>37</v>
      </c>
    </row>
    <row r="33" spans="1:45" x14ac:dyDescent="0.4">
      <c r="A33" s="57" t="s">
        <v>30</v>
      </c>
      <c r="B33" s="7" t="s">
        <v>18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9">
        <f t="shared" si="6"/>
        <v>0</v>
      </c>
      <c r="R33" s="9">
        <f t="shared" si="7"/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9">
        <f t="shared" si="0"/>
        <v>0</v>
      </c>
      <c r="AA33" s="11">
        <f t="shared" si="1"/>
        <v>0</v>
      </c>
      <c r="AB33" s="10"/>
      <c r="AC33" s="10"/>
      <c r="AD33" s="10"/>
      <c r="AE33" s="10"/>
      <c r="AF33" s="10"/>
      <c r="AG33" s="10"/>
      <c r="AH33" s="10"/>
      <c r="AI33" s="9">
        <f t="shared" si="2"/>
        <v>0</v>
      </c>
      <c r="AJ33" s="11">
        <f t="shared" si="3"/>
        <v>0</v>
      </c>
      <c r="AK33" s="10"/>
      <c r="AL33" s="10"/>
      <c r="AM33" s="10"/>
      <c r="AN33" s="10"/>
      <c r="AO33" s="10"/>
      <c r="AP33" s="10"/>
      <c r="AQ33" s="10"/>
      <c r="AR33" s="9">
        <f t="shared" si="4"/>
        <v>0</v>
      </c>
      <c r="AS33" s="11">
        <f t="shared" si="5"/>
        <v>0</v>
      </c>
    </row>
    <row r="34" spans="1:45" x14ac:dyDescent="0.4">
      <c r="A34" s="58"/>
      <c r="B34" s="7" t="s">
        <v>19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9">
        <f t="shared" si="6"/>
        <v>0</v>
      </c>
      <c r="R34" s="9">
        <f t="shared" si="7"/>
        <v>0</v>
      </c>
      <c r="S34" s="10">
        <v>1</v>
      </c>
      <c r="T34" s="10">
        <v>1</v>
      </c>
      <c r="U34" s="10">
        <v>0</v>
      </c>
      <c r="V34" s="10">
        <v>1</v>
      </c>
      <c r="W34" s="10">
        <v>1</v>
      </c>
      <c r="X34" s="10">
        <v>0</v>
      </c>
      <c r="Y34" s="10">
        <v>0</v>
      </c>
      <c r="Z34" s="9">
        <f t="shared" si="0"/>
        <v>1</v>
      </c>
      <c r="AA34" s="11">
        <f t="shared" si="1"/>
        <v>1</v>
      </c>
      <c r="AB34" s="10"/>
      <c r="AC34" s="10"/>
      <c r="AD34" s="10"/>
      <c r="AE34" s="10"/>
      <c r="AF34" s="10"/>
      <c r="AG34" s="10"/>
      <c r="AH34" s="10"/>
      <c r="AI34" s="9">
        <f t="shared" si="2"/>
        <v>1</v>
      </c>
      <c r="AJ34" s="11">
        <f t="shared" si="3"/>
        <v>1</v>
      </c>
      <c r="AK34" s="10"/>
      <c r="AL34" s="10"/>
      <c r="AM34" s="10"/>
      <c r="AN34" s="10"/>
      <c r="AO34" s="10"/>
      <c r="AP34" s="10"/>
      <c r="AQ34" s="10"/>
      <c r="AR34" s="9">
        <f t="shared" si="4"/>
        <v>1</v>
      </c>
      <c r="AS34" s="11">
        <f t="shared" si="5"/>
        <v>1</v>
      </c>
    </row>
    <row r="35" spans="1:45" x14ac:dyDescent="0.4">
      <c r="A35" s="59"/>
      <c r="B35" s="7" t="s">
        <v>20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9">
        <f t="shared" si="6"/>
        <v>0</v>
      </c>
      <c r="R35" s="9">
        <f t="shared" si="7"/>
        <v>0</v>
      </c>
      <c r="S35" s="10">
        <v>8</v>
      </c>
      <c r="T35" s="10">
        <v>8</v>
      </c>
      <c r="U35" s="10">
        <v>0</v>
      </c>
      <c r="V35" s="10">
        <v>35</v>
      </c>
      <c r="W35" s="10">
        <v>0</v>
      </c>
      <c r="X35" s="10">
        <v>0</v>
      </c>
      <c r="Y35" s="10">
        <v>5</v>
      </c>
      <c r="Z35" s="9">
        <f t="shared" si="0"/>
        <v>8</v>
      </c>
      <c r="AA35" s="11">
        <f t="shared" si="1"/>
        <v>35</v>
      </c>
      <c r="AB35" s="10"/>
      <c r="AC35" s="10"/>
      <c r="AD35" s="10"/>
      <c r="AE35" s="10"/>
      <c r="AF35" s="10"/>
      <c r="AG35" s="10"/>
      <c r="AH35" s="10"/>
      <c r="AI35" s="9">
        <f t="shared" si="2"/>
        <v>8</v>
      </c>
      <c r="AJ35" s="11">
        <f t="shared" si="3"/>
        <v>35</v>
      </c>
      <c r="AK35" s="10"/>
      <c r="AL35" s="10"/>
      <c r="AM35" s="10"/>
      <c r="AN35" s="10"/>
      <c r="AO35" s="10"/>
      <c r="AP35" s="10"/>
      <c r="AQ35" s="10"/>
      <c r="AR35" s="9">
        <f t="shared" si="4"/>
        <v>8</v>
      </c>
      <c r="AS35" s="11">
        <f t="shared" si="5"/>
        <v>35</v>
      </c>
    </row>
    <row r="36" spans="1:45" ht="21" customHeight="1" x14ac:dyDescent="0.4">
      <c r="A36" s="34" t="s">
        <v>31</v>
      </c>
      <c r="B36" s="7" t="s">
        <v>18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9">
        <f t="shared" si="6"/>
        <v>0</v>
      </c>
      <c r="R36" s="9">
        <f t="shared" si="7"/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9">
        <f t="shared" si="0"/>
        <v>0</v>
      </c>
      <c r="AA36" s="11">
        <f t="shared" si="1"/>
        <v>0</v>
      </c>
      <c r="AB36" s="10"/>
      <c r="AC36" s="10"/>
      <c r="AD36" s="10"/>
      <c r="AE36" s="10"/>
      <c r="AF36" s="10"/>
      <c r="AG36" s="10"/>
      <c r="AH36" s="10"/>
      <c r="AI36" s="9">
        <f t="shared" si="2"/>
        <v>0</v>
      </c>
      <c r="AJ36" s="11">
        <f t="shared" si="3"/>
        <v>0</v>
      </c>
      <c r="AK36" s="8"/>
      <c r="AL36" s="8"/>
      <c r="AM36" s="8"/>
      <c r="AN36" s="8"/>
      <c r="AO36" s="8"/>
      <c r="AP36" s="8"/>
      <c r="AQ36" s="8"/>
      <c r="AR36" s="9">
        <f t="shared" si="4"/>
        <v>0</v>
      </c>
      <c r="AS36" s="11">
        <f t="shared" si="5"/>
        <v>0</v>
      </c>
    </row>
    <row r="37" spans="1:45" x14ac:dyDescent="0.4">
      <c r="A37" s="35"/>
      <c r="B37" s="7" t="s">
        <v>19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9">
        <f t="shared" si="6"/>
        <v>0</v>
      </c>
      <c r="R37" s="9">
        <f t="shared" si="7"/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9">
        <f t="shared" si="0"/>
        <v>0</v>
      </c>
      <c r="AA37" s="11">
        <f t="shared" si="1"/>
        <v>0</v>
      </c>
      <c r="AB37" s="10"/>
      <c r="AC37" s="10"/>
      <c r="AD37" s="10"/>
      <c r="AE37" s="10"/>
      <c r="AF37" s="10"/>
      <c r="AG37" s="10"/>
      <c r="AH37" s="10"/>
      <c r="AI37" s="9">
        <f t="shared" si="2"/>
        <v>0</v>
      </c>
      <c r="AJ37" s="11">
        <f t="shared" si="3"/>
        <v>0</v>
      </c>
      <c r="AK37" s="8"/>
      <c r="AL37" s="8"/>
      <c r="AM37" s="8"/>
      <c r="AN37" s="8"/>
      <c r="AO37" s="8"/>
      <c r="AP37" s="8"/>
      <c r="AQ37" s="8"/>
      <c r="AR37" s="9">
        <f t="shared" si="4"/>
        <v>0</v>
      </c>
      <c r="AS37" s="11">
        <f t="shared" si="5"/>
        <v>0</v>
      </c>
    </row>
    <row r="38" spans="1:45" x14ac:dyDescent="0.4">
      <c r="A38" s="36"/>
      <c r="B38" s="7" t="s">
        <v>20</v>
      </c>
      <c r="C38" s="8">
        <v>2</v>
      </c>
      <c r="D38" s="8">
        <v>2</v>
      </c>
      <c r="E38" s="8">
        <v>0</v>
      </c>
      <c r="F38" s="8">
        <v>18</v>
      </c>
      <c r="G38" s="8">
        <v>1</v>
      </c>
      <c r="H38" s="8">
        <v>1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9">
        <f t="shared" si="6"/>
        <v>2</v>
      </c>
      <c r="R38" s="9">
        <f t="shared" si="7"/>
        <v>18</v>
      </c>
      <c r="S38" s="10">
        <v>3</v>
      </c>
      <c r="T38" s="10">
        <v>3</v>
      </c>
      <c r="U38" s="10">
        <v>0</v>
      </c>
      <c r="V38" s="10">
        <v>7</v>
      </c>
      <c r="W38" s="10">
        <v>0</v>
      </c>
      <c r="X38" s="10">
        <v>0</v>
      </c>
      <c r="Y38" s="10">
        <v>0</v>
      </c>
      <c r="Z38" s="9">
        <f t="shared" si="0"/>
        <v>5</v>
      </c>
      <c r="AA38" s="11">
        <f t="shared" si="1"/>
        <v>25</v>
      </c>
      <c r="AB38" s="10"/>
      <c r="AC38" s="10"/>
      <c r="AD38" s="10"/>
      <c r="AE38" s="10"/>
      <c r="AF38" s="10"/>
      <c r="AG38" s="10"/>
      <c r="AH38" s="10"/>
      <c r="AI38" s="9">
        <f t="shared" si="2"/>
        <v>5</v>
      </c>
      <c r="AJ38" s="11">
        <f t="shared" si="3"/>
        <v>25</v>
      </c>
      <c r="AK38" s="10"/>
      <c r="AL38" s="10"/>
      <c r="AM38" s="10"/>
      <c r="AN38" s="10"/>
      <c r="AO38" s="10"/>
      <c r="AP38" s="10"/>
      <c r="AQ38" s="10"/>
      <c r="AR38" s="9">
        <f t="shared" si="4"/>
        <v>5</v>
      </c>
      <c r="AS38" s="11">
        <f t="shared" si="5"/>
        <v>25</v>
      </c>
    </row>
    <row r="39" spans="1:45" x14ac:dyDescent="0.4">
      <c r="A39" s="37" t="s">
        <v>32</v>
      </c>
      <c r="B39" s="7" t="s">
        <v>18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9">
        <f t="shared" si="6"/>
        <v>0</v>
      </c>
      <c r="R39" s="9">
        <f t="shared" si="7"/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9">
        <f t="shared" si="0"/>
        <v>0</v>
      </c>
      <c r="AA39" s="11">
        <f t="shared" si="1"/>
        <v>0</v>
      </c>
      <c r="AB39" s="10"/>
      <c r="AC39" s="10"/>
      <c r="AD39" s="10"/>
      <c r="AE39" s="10"/>
      <c r="AF39" s="10"/>
      <c r="AG39" s="10"/>
      <c r="AH39" s="10"/>
      <c r="AI39" s="9">
        <f t="shared" si="2"/>
        <v>0</v>
      </c>
      <c r="AJ39" s="11">
        <f t="shared" si="3"/>
        <v>0</v>
      </c>
      <c r="AK39" s="12"/>
      <c r="AL39" s="12"/>
      <c r="AM39" s="12"/>
      <c r="AN39" s="12"/>
      <c r="AO39" s="12"/>
      <c r="AP39" s="12"/>
      <c r="AQ39" s="12"/>
      <c r="AR39" s="9">
        <f t="shared" si="4"/>
        <v>0</v>
      </c>
      <c r="AS39" s="11">
        <f t="shared" si="5"/>
        <v>0</v>
      </c>
    </row>
    <row r="40" spans="1:45" x14ac:dyDescent="0.4">
      <c r="A40" s="38"/>
      <c r="B40" s="7" t="s">
        <v>19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>
        <f t="shared" si="6"/>
        <v>0</v>
      </c>
      <c r="R40" s="9">
        <f t="shared" si="7"/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9">
        <f t="shared" si="0"/>
        <v>0</v>
      </c>
      <c r="AA40" s="11">
        <f t="shared" si="1"/>
        <v>0</v>
      </c>
      <c r="AB40" s="10"/>
      <c r="AC40" s="10"/>
      <c r="AD40" s="10"/>
      <c r="AE40" s="10"/>
      <c r="AF40" s="10"/>
      <c r="AG40" s="10"/>
      <c r="AH40" s="10"/>
      <c r="AI40" s="9">
        <f t="shared" si="2"/>
        <v>0</v>
      </c>
      <c r="AJ40" s="11">
        <f t="shared" si="3"/>
        <v>0</v>
      </c>
      <c r="AK40" s="12"/>
      <c r="AL40" s="12"/>
      <c r="AM40" s="12"/>
      <c r="AN40" s="12"/>
      <c r="AO40" s="12"/>
      <c r="AP40" s="12"/>
      <c r="AQ40" s="12"/>
      <c r="AR40" s="9">
        <f t="shared" si="4"/>
        <v>0</v>
      </c>
      <c r="AS40" s="11">
        <f t="shared" si="5"/>
        <v>0</v>
      </c>
    </row>
    <row r="41" spans="1:45" x14ac:dyDescent="0.4">
      <c r="A41" s="63"/>
      <c r="B41" s="7" t="s">
        <v>20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9">
        <f t="shared" si="6"/>
        <v>0</v>
      </c>
      <c r="R41" s="9">
        <f t="shared" si="7"/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9">
        <f t="shared" si="0"/>
        <v>0</v>
      </c>
      <c r="AA41" s="11">
        <f t="shared" si="1"/>
        <v>0</v>
      </c>
      <c r="AB41" s="10"/>
      <c r="AC41" s="10"/>
      <c r="AD41" s="10"/>
      <c r="AE41" s="10"/>
      <c r="AF41" s="10"/>
      <c r="AG41" s="10"/>
      <c r="AH41" s="10"/>
      <c r="AI41" s="9">
        <f t="shared" si="2"/>
        <v>0</v>
      </c>
      <c r="AJ41" s="11">
        <f t="shared" si="3"/>
        <v>0</v>
      </c>
      <c r="AK41" s="8"/>
      <c r="AL41" s="8"/>
      <c r="AM41" s="8"/>
      <c r="AN41" s="8"/>
      <c r="AO41" s="8"/>
      <c r="AP41" s="8"/>
      <c r="AQ41" s="8"/>
      <c r="AR41" s="9">
        <f t="shared" si="4"/>
        <v>0</v>
      </c>
      <c r="AS41" s="11">
        <f t="shared" si="5"/>
        <v>0</v>
      </c>
    </row>
    <row r="42" spans="1:45" x14ac:dyDescent="0.4">
      <c r="A42" s="64" t="s">
        <v>33</v>
      </c>
      <c r="B42" s="7" t="s">
        <v>18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9">
        <f t="shared" si="6"/>
        <v>0</v>
      </c>
      <c r="R42" s="9">
        <f t="shared" si="7"/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9">
        <f t="shared" si="0"/>
        <v>0</v>
      </c>
      <c r="AA42" s="11">
        <f t="shared" si="1"/>
        <v>0</v>
      </c>
      <c r="AB42" s="10"/>
      <c r="AC42" s="10"/>
      <c r="AD42" s="10"/>
      <c r="AE42" s="10"/>
      <c r="AF42" s="10"/>
      <c r="AG42" s="10"/>
      <c r="AH42" s="10"/>
      <c r="AI42" s="9">
        <f t="shared" si="2"/>
        <v>0</v>
      </c>
      <c r="AJ42" s="11">
        <f t="shared" si="3"/>
        <v>0</v>
      </c>
      <c r="AK42" s="12"/>
      <c r="AL42" s="12"/>
      <c r="AM42" s="12"/>
      <c r="AN42" s="12"/>
      <c r="AO42" s="12"/>
      <c r="AP42" s="12"/>
      <c r="AQ42" s="12"/>
      <c r="AR42" s="9">
        <f t="shared" si="4"/>
        <v>0</v>
      </c>
      <c r="AS42" s="11">
        <f t="shared" si="5"/>
        <v>0</v>
      </c>
    </row>
    <row r="43" spans="1:45" x14ac:dyDescent="0.4">
      <c r="A43" s="65"/>
      <c r="B43" s="7" t="s">
        <v>19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9">
        <f t="shared" si="6"/>
        <v>0</v>
      </c>
      <c r="R43" s="9">
        <f t="shared" si="7"/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9">
        <f t="shared" si="0"/>
        <v>0</v>
      </c>
      <c r="AA43" s="11">
        <f t="shared" si="1"/>
        <v>0</v>
      </c>
      <c r="AB43" s="10"/>
      <c r="AC43" s="10"/>
      <c r="AD43" s="10"/>
      <c r="AE43" s="10"/>
      <c r="AF43" s="10"/>
      <c r="AG43" s="10"/>
      <c r="AH43" s="10"/>
      <c r="AI43" s="9">
        <f t="shared" si="2"/>
        <v>0</v>
      </c>
      <c r="AJ43" s="11">
        <f t="shared" si="3"/>
        <v>0</v>
      </c>
      <c r="AK43" s="12"/>
      <c r="AL43" s="12"/>
      <c r="AM43" s="12"/>
      <c r="AN43" s="12"/>
      <c r="AO43" s="12"/>
      <c r="AP43" s="12"/>
      <c r="AQ43" s="12"/>
      <c r="AR43" s="9">
        <f t="shared" si="4"/>
        <v>0</v>
      </c>
      <c r="AS43" s="11">
        <f t="shared" si="5"/>
        <v>0</v>
      </c>
    </row>
    <row r="44" spans="1:45" x14ac:dyDescent="0.4">
      <c r="A44" s="66"/>
      <c r="B44" s="7" t="s">
        <v>20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9">
        <f t="shared" si="6"/>
        <v>0</v>
      </c>
      <c r="R44" s="9">
        <f t="shared" si="7"/>
        <v>0</v>
      </c>
      <c r="S44" s="12">
        <v>4</v>
      </c>
      <c r="T44" s="12">
        <v>4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9">
        <f t="shared" si="0"/>
        <v>4</v>
      </c>
      <c r="AA44" s="11">
        <f t="shared" si="1"/>
        <v>0</v>
      </c>
      <c r="AB44" s="10"/>
      <c r="AC44" s="10"/>
      <c r="AD44" s="10"/>
      <c r="AE44" s="10"/>
      <c r="AF44" s="10"/>
      <c r="AG44" s="10"/>
      <c r="AH44" s="10"/>
      <c r="AI44" s="9">
        <f t="shared" si="2"/>
        <v>4</v>
      </c>
      <c r="AJ44" s="11">
        <f t="shared" si="3"/>
        <v>0</v>
      </c>
      <c r="AK44" s="12"/>
      <c r="AL44" s="12"/>
      <c r="AM44" s="12"/>
      <c r="AN44" s="12"/>
      <c r="AO44" s="12"/>
      <c r="AP44" s="12"/>
      <c r="AQ44" s="12"/>
      <c r="AR44" s="9">
        <f t="shared" si="4"/>
        <v>4</v>
      </c>
      <c r="AS44" s="11">
        <f t="shared" si="5"/>
        <v>0</v>
      </c>
    </row>
    <row r="45" spans="1:45" x14ac:dyDescent="0.4">
      <c r="A45" s="60" t="s">
        <v>34</v>
      </c>
      <c r="B45" s="7" t="s">
        <v>18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9">
        <f t="shared" si="6"/>
        <v>0</v>
      </c>
      <c r="R45" s="9">
        <f t="shared" si="7"/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9">
        <f t="shared" si="0"/>
        <v>0</v>
      </c>
      <c r="AA45" s="11">
        <f t="shared" si="1"/>
        <v>0</v>
      </c>
      <c r="AB45" s="10"/>
      <c r="AC45" s="10"/>
      <c r="AD45" s="10"/>
      <c r="AE45" s="10"/>
      <c r="AF45" s="10"/>
      <c r="AG45" s="10"/>
      <c r="AH45" s="10"/>
      <c r="AI45" s="9">
        <f t="shared" si="2"/>
        <v>0</v>
      </c>
      <c r="AJ45" s="11">
        <f t="shared" si="3"/>
        <v>0</v>
      </c>
      <c r="AK45" s="12"/>
      <c r="AL45" s="12"/>
      <c r="AM45" s="12"/>
      <c r="AN45" s="12"/>
      <c r="AO45" s="12"/>
      <c r="AP45" s="12"/>
      <c r="AQ45" s="12"/>
      <c r="AR45" s="9">
        <f t="shared" si="4"/>
        <v>0</v>
      </c>
      <c r="AS45" s="11">
        <f t="shared" si="5"/>
        <v>0</v>
      </c>
    </row>
    <row r="46" spans="1:45" x14ac:dyDescent="0.4">
      <c r="A46" s="61"/>
      <c r="B46" s="7" t="s">
        <v>19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>
        <f t="shared" si="6"/>
        <v>0</v>
      </c>
      <c r="R46" s="9">
        <f t="shared" si="7"/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9">
        <f t="shared" si="0"/>
        <v>0</v>
      </c>
      <c r="AA46" s="11">
        <f t="shared" si="1"/>
        <v>0</v>
      </c>
      <c r="AB46" s="10"/>
      <c r="AC46" s="10"/>
      <c r="AD46" s="10"/>
      <c r="AE46" s="10"/>
      <c r="AF46" s="10"/>
      <c r="AG46" s="10"/>
      <c r="AH46" s="10"/>
      <c r="AI46" s="9">
        <f t="shared" si="2"/>
        <v>0</v>
      </c>
      <c r="AJ46" s="11">
        <f t="shared" si="3"/>
        <v>0</v>
      </c>
      <c r="AK46" s="12"/>
      <c r="AL46" s="12"/>
      <c r="AM46" s="12"/>
      <c r="AN46" s="12"/>
      <c r="AO46" s="12"/>
      <c r="AP46" s="12"/>
      <c r="AQ46" s="12"/>
      <c r="AR46" s="9">
        <f t="shared" si="4"/>
        <v>0</v>
      </c>
      <c r="AS46" s="11">
        <f t="shared" si="5"/>
        <v>0</v>
      </c>
    </row>
    <row r="47" spans="1:45" x14ac:dyDescent="0.4">
      <c r="A47" s="62"/>
      <c r="B47" s="7" t="s">
        <v>20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9">
        <f t="shared" si="6"/>
        <v>0</v>
      </c>
      <c r="R47" s="9">
        <f t="shared" si="7"/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9">
        <f t="shared" si="0"/>
        <v>0</v>
      </c>
      <c r="AA47" s="11">
        <f t="shared" si="1"/>
        <v>0</v>
      </c>
      <c r="AB47" s="10"/>
      <c r="AC47" s="10"/>
      <c r="AD47" s="10"/>
      <c r="AE47" s="10"/>
      <c r="AF47" s="10"/>
      <c r="AG47" s="10"/>
      <c r="AH47" s="10"/>
      <c r="AI47" s="9">
        <f t="shared" si="2"/>
        <v>0</v>
      </c>
      <c r="AJ47" s="11">
        <f t="shared" si="3"/>
        <v>0</v>
      </c>
      <c r="AK47" s="8"/>
      <c r="AL47" s="8"/>
      <c r="AM47" s="8"/>
      <c r="AN47" s="8"/>
      <c r="AO47" s="8"/>
      <c r="AP47" s="8"/>
      <c r="AQ47" s="8"/>
      <c r="AR47" s="9">
        <f t="shared" si="4"/>
        <v>0</v>
      </c>
      <c r="AS47" s="11">
        <f t="shared" si="5"/>
        <v>0</v>
      </c>
    </row>
    <row r="48" spans="1:45" x14ac:dyDescent="0.4">
      <c r="A48" s="51" t="s">
        <v>35</v>
      </c>
      <c r="B48" s="7" t="s">
        <v>18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3</v>
      </c>
      <c r="K48" s="12">
        <v>3</v>
      </c>
      <c r="L48" s="8">
        <v>0</v>
      </c>
      <c r="M48" s="12">
        <v>39</v>
      </c>
      <c r="N48" s="12">
        <v>1</v>
      </c>
      <c r="O48" s="8">
        <v>5</v>
      </c>
      <c r="P48" s="8">
        <v>0</v>
      </c>
      <c r="Q48" s="9">
        <f t="shared" si="6"/>
        <v>3</v>
      </c>
      <c r="R48" s="9">
        <f t="shared" si="7"/>
        <v>39</v>
      </c>
      <c r="S48" s="10">
        <v>5</v>
      </c>
      <c r="T48" s="10">
        <v>5</v>
      </c>
      <c r="U48" s="10">
        <v>0</v>
      </c>
      <c r="V48" s="10">
        <v>128</v>
      </c>
      <c r="W48" s="10">
        <v>13</v>
      </c>
      <c r="X48" s="10">
        <v>5</v>
      </c>
      <c r="Y48" s="10">
        <v>0</v>
      </c>
      <c r="Z48" s="9">
        <f t="shared" si="0"/>
        <v>8</v>
      </c>
      <c r="AA48" s="11">
        <f t="shared" si="1"/>
        <v>167</v>
      </c>
      <c r="AB48" s="10"/>
      <c r="AC48" s="10"/>
      <c r="AD48" s="10"/>
      <c r="AE48" s="10"/>
      <c r="AF48" s="10"/>
      <c r="AG48" s="10"/>
      <c r="AH48" s="10"/>
      <c r="AI48" s="9">
        <f t="shared" si="2"/>
        <v>8</v>
      </c>
      <c r="AJ48" s="11">
        <f t="shared" si="3"/>
        <v>167</v>
      </c>
      <c r="AK48" s="10"/>
      <c r="AL48" s="10"/>
      <c r="AM48" s="10"/>
      <c r="AN48" s="10"/>
      <c r="AO48" s="10"/>
      <c r="AP48" s="10"/>
      <c r="AQ48" s="10"/>
      <c r="AR48" s="9">
        <f t="shared" si="4"/>
        <v>8</v>
      </c>
      <c r="AS48" s="11">
        <f t="shared" si="5"/>
        <v>167</v>
      </c>
    </row>
    <row r="49" spans="1:45" x14ac:dyDescent="0.4">
      <c r="A49" s="52"/>
      <c r="B49" s="7" t="s">
        <v>19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9">
        <f t="shared" si="6"/>
        <v>0</v>
      </c>
      <c r="R49" s="9">
        <f t="shared" si="7"/>
        <v>0</v>
      </c>
      <c r="S49" s="10">
        <v>2</v>
      </c>
      <c r="T49" s="10">
        <v>2</v>
      </c>
      <c r="U49" s="10">
        <v>0</v>
      </c>
      <c r="V49" s="10">
        <v>6</v>
      </c>
      <c r="W49" s="10">
        <v>1</v>
      </c>
      <c r="X49" s="10">
        <v>1</v>
      </c>
      <c r="Y49" s="10">
        <v>0</v>
      </c>
      <c r="Z49" s="9">
        <f t="shared" si="0"/>
        <v>2</v>
      </c>
      <c r="AA49" s="11">
        <f t="shared" si="1"/>
        <v>6</v>
      </c>
      <c r="AB49" s="10"/>
      <c r="AC49" s="10"/>
      <c r="AD49" s="10"/>
      <c r="AE49" s="10"/>
      <c r="AF49" s="10"/>
      <c r="AG49" s="10"/>
      <c r="AH49" s="10"/>
      <c r="AI49" s="9">
        <f t="shared" si="2"/>
        <v>2</v>
      </c>
      <c r="AJ49" s="11">
        <f t="shared" si="3"/>
        <v>6</v>
      </c>
      <c r="AK49" s="10"/>
      <c r="AL49" s="10"/>
      <c r="AM49" s="10"/>
      <c r="AN49" s="10"/>
      <c r="AO49" s="10"/>
      <c r="AP49" s="10"/>
      <c r="AQ49" s="10"/>
      <c r="AR49" s="9">
        <f t="shared" si="4"/>
        <v>2</v>
      </c>
      <c r="AS49" s="11">
        <f t="shared" si="5"/>
        <v>6</v>
      </c>
    </row>
    <row r="50" spans="1:45" x14ac:dyDescent="0.4">
      <c r="A50" s="53"/>
      <c r="B50" s="7" t="s">
        <v>20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2</v>
      </c>
      <c r="K50" s="8">
        <v>2</v>
      </c>
      <c r="L50" s="8">
        <v>0</v>
      </c>
      <c r="M50" s="8">
        <v>0</v>
      </c>
      <c r="N50" s="8">
        <v>0</v>
      </c>
      <c r="O50" s="8">
        <v>0</v>
      </c>
      <c r="P50" s="8">
        <v>2</v>
      </c>
      <c r="Q50" s="9">
        <f t="shared" si="6"/>
        <v>2</v>
      </c>
      <c r="R50" s="9">
        <f t="shared" si="7"/>
        <v>0</v>
      </c>
      <c r="S50" s="10">
        <v>2</v>
      </c>
      <c r="T50" s="10">
        <v>2</v>
      </c>
      <c r="U50" s="10">
        <v>0</v>
      </c>
      <c r="V50" s="10">
        <v>0</v>
      </c>
      <c r="W50" s="10">
        <v>0</v>
      </c>
      <c r="X50" s="10">
        <v>0</v>
      </c>
      <c r="Y50" s="10">
        <v>2</v>
      </c>
      <c r="Z50" s="9">
        <f t="shared" si="0"/>
        <v>4</v>
      </c>
      <c r="AA50" s="11">
        <f t="shared" si="1"/>
        <v>0</v>
      </c>
      <c r="AB50" s="10"/>
      <c r="AC50" s="10"/>
      <c r="AD50" s="10"/>
      <c r="AE50" s="10"/>
      <c r="AF50" s="10"/>
      <c r="AG50" s="10"/>
      <c r="AH50" s="10"/>
      <c r="AI50" s="9">
        <f t="shared" si="2"/>
        <v>4</v>
      </c>
      <c r="AJ50" s="11">
        <f t="shared" si="3"/>
        <v>0</v>
      </c>
      <c r="AK50" s="10"/>
      <c r="AL50" s="10"/>
      <c r="AM50" s="10"/>
      <c r="AN50" s="10"/>
      <c r="AO50" s="10"/>
      <c r="AP50" s="10"/>
      <c r="AQ50" s="10"/>
      <c r="AR50" s="9">
        <f t="shared" si="4"/>
        <v>4</v>
      </c>
      <c r="AS50" s="11">
        <f t="shared" si="5"/>
        <v>0</v>
      </c>
    </row>
    <row r="51" spans="1:45" x14ac:dyDescent="0.4">
      <c r="A51" s="31" t="s">
        <v>36</v>
      </c>
      <c r="B51" s="7" t="s">
        <v>18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9">
        <f t="shared" si="6"/>
        <v>0</v>
      </c>
      <c r="R51" s="9">
        <f t="shared" si="7"/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9">
        <f t="shared" si="0"/>
        <v>0</v>
      </c>
      <c r="AA51" s="11">
        <f t="shared" si="1"/>
        <v>0</v>
      </c>
      <c r="AB51" s="10"/>
      <c r="AC51" s="10"/>
      <c r="AD51" s="10"/>
      <c r="AE51" s="10"/>
      <c r="AF51" s="10"/>
      <c r="AG51" s="10"/>
      <c r="AH51" s="10"/>
      <c r="AI51" s="9">
        <f t="shared" si="2"/>
        <v>0</v>
      </c>
      <c r="AJ51" s="11">
        <f t="shared" si="3"/>
        <v>0</v>
      </c>
      <c r="AK51" s="10"/>
      <c r="AL51" s="10"/>
      <c r="AM51" s="10"/>
      <c r="AN51" s="10"/>
      <c r="AO51" s="10"/>
      <c r="AP51" s="10"/>
      <c r="AQ51" s="10"/>
      <c r="AR51" s="9">
        <f t="shared" si="4"/>
        <v>0</v>
      </c>
      <c r="AS51" s="11">
        <f t="shared" si="5"/>
        <v>0</v>
      </c>
    </row>
    <row r="52" spans="1:45" x14ac:dyDescent="0.4">
      <c r="A52" s="32"/>
      <c r="B52" s="7" t="s">
        <v>19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9">
        <f t="shared" si="6"/>
        <v>0</v>
      </c>
      <c r="R52" s="9">
        <f t="shared" si="7"/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9">
        <f t="shared" si="0"/>
        <v>0</v>
      </c>
      <c r="AA52" s="11">
        <f t="shared" si="1"/>
        <v>0</v>
      </c>
      <c r="AB52" s="10"/>
      <c r="AC52" s="10"/>
      <c r="AD52" s="10"/>
      <c r="AE52" s="10"/>
      <c r="AF52" s="10"/>
      <c r="AG52" s="10"/>
      <c r="AH52" s="10"/>
      <c r="AI52" s="9">
        <f t="shared" si="2"/>
        <v>0</v>
      </c>
      <c r="AJ52" s="11">
        <f t="shared" si="3"/>
        <v>0</v>
      </c>
      <c r="AK52" s="10"/>
      <c r="AL52" s="10"/>
      <c r="AM52" s="10"/>
      <c r="AN52" s="10"/>
      <c r="AO52" s="10"/>
      <c r="AP52" s="10"/>
      <c r="AQ52" s="10"/>
      <c r="AR52" s="9">
        <f t="shared" si="4"/>
        <v>0</v>
      </c>
      <c r="AS52" s="11">
        <f t="shared" si="5"/>
        <v>0</v>
      </c>
    </row>
    <row r="53" spans="1:45" x14ac:dyDescent="0.4">
      <c r="A53" s="33"/>
      <c r="B53" s="7" t="s">
        <v>20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9">
        <f t="shared" si="6"/>
        <v>0</v>
      </c>
      <c r="R53" s="9">
        <f t="shared" si="7"/>
        <v>0</v>
      </c>
      <c r="S53" s="10">
        <v>5</v>
      </c>
      <c r="T53" s="10">
        <v>5</v>
      </c>
      <c r="U53" s="10">
        <v>0</v>
      </c>
      <c r="V53" s="10">
        <v>34</v>
      </c>
      <c r="W53" s="10">
        <v>0</v>
      </c>
      <c r="X53" s="10">
        <v>0</v>
      </c>
      <c r="Y53" s="10">
        <v>34</v>
      </c>
      <c r="Z53" s="9">
        <f t="shared" si="0"/>
        <v>5</v>
      </c>
      <c r="AA53" s="11">
        <f t="shared" si="1"/>
        <v>34</v>
      </c>
      <c r="AB53" s="10"/>
      <c r="AC53" s="10"/>
      <c r="AD53" s="10"/>
      <c r="AE53" s="10"/>
      <c r="AF53" s="10"/>
      <c r="AG53" s="10"/>
      <c r="AH53" s="10"/>
      <c r="AI53" s="9">
        <f t="shared" si="2"/>
        <v>5</v>
      </c>
      <c r="AJ53" s="11">
        <f t="shared" si="3"/>
        <v>34</v>
      </c>
      <c r="AK53" s="10"/>
      <c r="AL53" s="10"/>
      <c r="AM53" s="10"/>
      <c r="AN53" s="10"/>
      <c r="AO53" s="10"/>
      <c r="AP53" s="10"/>
      <c r="AQ53" s="10"/>
      <c r="AR53" s="9">
        <f t="shared" si="4"/>
        <v>5</v>
      </c>
      <c r="AS53" s="11">
        <f t="shared" si="5"/>
        <v>34</v>
      </c>
    </row>
    <row r="54" spans="1:45" ht="63.75" customHeight="1" x14ac:dyDescent="0.4">
      <c r="A54" s="13" t="s">
        <v>37</v>
      </c>
      <c r="B54" s="14"/>
      <c r="C54" s="15"/>
      <c r="D54" s="12"/>
      <c r="E54" s="12"/>
      <c r="F54" s="12"/>
      <c r="G54" s="12"/>
      <c r="H54" s="10"/>
      <c r="I54" s="10"/>
      <c r="J54" s="15"/>
      <c r="K54" s="12"/>
      <c r="L54" s="12"/>
      <c r="M54" s="12"/>
      <c r="N54" s="12"/>
      <c r="O54" s="10"/>
      <c r="P54" s="10"/>
      <c r="Q54" s="9"/>
      <c r="R54" s="9"/>
      <c r="S54" s="16"/>
      <c r="T54" s="10"/>
      <c r="U54" s="10"/>
      <c r="V54" s="10"/>
      <c r="W54" s="17"/>
      <c r="X54" s="17"/>
      <c r="Y54" s="17"/>
      <c r="Z54" s="9"/>
      <c r="AA54" s="11"/>
      <c r="AB54" s="16"/>
      <c r="AC54" s="10"/>
      <c r="AD54" s="10"/>
      <c r="AE54" s="10"/>
      <c r="AF54" s="17"/>
      <c r="AG54" s="17"/>
      <c r="AH54" s="17"/>
      <c r="AI54" s="9"/>
      <c r="AJ54" s="11">
        <f t="shared" si="3"/>
        <v>0</v>
      </c>
      <c r="AK54" s="16"/>
      <c r="AL54" s="10"/>
      <c r="AM54" s="10"/>
      <c r="AN54" s="10"/>
      <c r="AO54" s="17"/>
      <c r="AP54" s="17"/>
      <c r="AQ54" s="17"/>
      <c r="AR54" s="9"/>
      <c r="AS54" s="11"/>
    </row>
    <row r="55" spans="1:45" x14ac:dyDescent="0.4">
      <c r="G55" s="20"/>
      <c r="N55" s="20"/>
      <c r="Q55" s="9"/>
      <c r="R55" s="9"/>
      <c r="T55" s="19" t="s">
        <v>38</v>
      </c>
      <c r="U55" s="20">
        <v>46054</v>
      </c>
      <c r="V55" s="21" t="s">
        <v>39</v>
      </c>
      <c r="W55" s="21" t="s">
        <v>40</v>
      </c>
      <c r="AC55" s="19" t="s">
        <v>38</v>
      </c>
      <c r="AD55" s="20">
        <v>46081</v>
      </c>
      <c r="AE55" s="21" t="s">
        <v>39</v>
      </c>
      <c r="AF55" s="21" t="s">
        <v>40</v>
      </c>
      <c r="AG55" s="21"/>
      <c r="AL55" s="19" t="s">
        <v>38</v>
      </c>
      <c r="AM55" s="20">
        <v>46082</v>
      </c>
      <c r="AN55" s="21" t="s">
        <v>39</v>
      </c>
      <c r="AO55" s="21" t="s">
        <v>40</v>
      </c>
    </row>
    <row r="56" spans="1:45" x14ac:dyDescent="0.4">
      <c r="G56" s="21"/>
      <c r="N56" s="21"/>
      <c r="P56" s="2" t="s">
        <v>42</v>
      </c>
      <c r="Q56" s="9">
        <f>SUM(Q3+Q6+Q9+Q12+Q15+Q18+Q21+Q24+Q27+Q30+Q33+Q36+Q39+Q42+Q45+Q48+Q51)</f>
        <v>48</v>
      </c>
      <c r="R56" s="9">
        <f>SUM(R3+R6+R9+R12+R15+R18+R21+R24+R27+R30+R33+R36+R39+R42+R45+R48+R51)</f>
        <v>3606</v>
      </c>
      <c r="T56" s="21">
        <f>SUM(S3+S6+S9+S12+S15+S18+S21+S24+S27+S30+S33+S36+S39+S42+S45+S48+S51)</f>
        <v>65</v>
      </c>
      <c r="U56" s="21" t="s">
        <v>41</v>
      </c>
      <c r="V56" s="21">
        <f>SUM(T3+U3+T6+U6+T9+U9+T12+U12+T15+U15+T18+U18+T21+U21+T24+U24+T27+U27+T30+U30+T33+U33+T36+U36+T39+U39+T42+U42+T45+U45+T48+U48+T51+U51)</f>
        <v>61</v>
      </c>
      <c r="W56" s="23">
        <f>SUM(V3+V6+V9+V12+V15+V18+V21+V24+V27+V30+V33+V36+V39+V42+V45+V48+V51)</f>
        <v>2892</v>
      </c>
      <c r="Y56" s="2" t="s">
        <v>42</v>
      </c>
      <c r="Z56" s="22">
        <f t="shared" ref="Z56:AA58" si="8">+Z3+Z6+Z9+Z12+Z15+Z18+Z21+Z24+Z27+Z30+Z33+Z36+Z39+Z42+Z45+Z48+Z51</f>
        <v>113</v>
      </c>
      <c r="AA56" s="24">
        <f t="shared" si="8"/>
        <v>6498</v>
      </c>
      <c r="AC56" s="21">
        <f>SUM(AB3+AB6+AB9+AB12+AB15+AB18+AB21+AB24+AB27+AB30+AB33+AB36+AB39+AB42+AB45+AB48+AB51)</f>
        <v>1</v>
      </c>
      <c r="AD56" s="21" t="s">
        <v>41</v>
      </c>
      <c r="AE56" s="21">
        <f>SUM(AC3+AD3+AC6+AD6+AC9+AD9+AC12+AD12+AC15+AD15+AC18+AD18+AC21+AD21+AC24+AD24+AC27+AD27+AC30+AD30+AC33+AD33+AC36+AD36+AC39+AD39+AC42+AD42+AC45+AD45+AC48+AD48+AC51+AD51)</f>
        <v>1</v>
      </c>
      <c r="AF56" s="23">
        <f>SUM(AE3+AE6+AE9+AE12+AE15+AE18+AE21+AE24+AE27+AE30+AE33+AE36+AE39+AE42+AE45+AE48+AE51)</f>
        <v>11</v>
      </c>
      <c r="AG56" s="23"/>
      <c r="AH56" s="2" t="s">
        <v>42</v>
      </c>
      <c r="AI56" s="22">
        <f t="shared" ref="AI56" si="9">+AI3+AI6+AI9+AI12+AI15+AI18+AI21+AI24+AI27+AI30+AI33+AI36+AI39+AI42+AI45+AI48+AI51</f>
        <v>114</v>
      </c>
      <c r="AJ56" s="24">
        <f>+AJ3+AJ6+AJ9+AJ12+AJ15+AJ18+AJ21+AJ24+AJ27+AJ30+AJ33+AJ36+AJ39+AJ42+AJ45+AJ48+AJ51</f>
        <v>6509</v>
      </c>
      <c r="AL56" s="21">
        <f>SUM(AK3+AK6+AK9+AK12+AK15+AK18+AK21+AK24+AK27+AK30+AK33+AK36+AK39+AK42+AK45+AK48+AK51)</f>
        <v>8</v>
      </c>
      <c r="AM56" s="21" t="s">
        <v>41</v>
      </c>
      <c r="AN56" s="21">
        <f>SUM(AL3+AM3+AL6+AM6+AL9+AM9+AL12+AM12+AL15+AM15+AL18+AM18+AL21+AM21+AL24+AM24+AL27+AM27+AL30+AM30+AL33+AM33+AL36+AM36+AL39+AM39+AL42+AM42+AL45+AM45+AL48+AM48+AL51+AM51)</f>
        <v>8</v>
      </c>
      <c r="AO56" s="23">
        <f>SUM(AN3+AN6+AN9+AN12+AN15+AN18+AN21+AN24+AN27+AN30+AN33+AN36+AN39+AN42+AN45+AN48+AN51)</f>
        <v>413</v>
      </c>
      <c r="AQ56" s="2" t="s">
        <v>42</v>
      </c>
      <c r="AR56" s="22">
        <f t="shared" ref="AR56:AS56" si="10">+AR3+AR6+AR9+AR12+AR15+AR18+AR21+AR24+AR27+AR30+AR33+AR36+AR39+AR42+AR45+AR48+AR51</f>
        <v>122</v>
      </c>
      <c r="AS56" s="24">
        <f t="shared" si="10"/>
        <v>6922</v>
      </c>
    </row>
    <row r="57" spans="1:45" x14ac:dyDescent="0.4">
      <c r="G57" s="21"/>
      <c r="N57" s="21"/>
      <c r="P57" s="2" t="s">
        <v>44</v>
      </c>
      <c r="Q57" s="9">
        <f>SUM(Q4+Q7+Q10+Q13+Q16+Q19+Q22+Q25+Q28+Q31+Q34+Q37+Q40+Q43+Q46+Q49+Q52)</f>
        <v>9</v>
      </c>
      <c r="R57" s="9">
        <f>SUM(R4+R7+R10+R13+R16+R19+R22+R25+R28+R31+R34+R37+R40+R43+R46+R49+R52)</f>
        <v>126</v>
      </c>
      <c r="T57" s="21">
        <f>SUM(S4+S7+S10+S13+S16+S19+S22+S25+S28+S31+S34+S37+S40+S43+S46+S49+S52)</f>
        <v>18</v>
      </c>
      <c r="U57" s="21" t="s">
        <v>43</v>
      </c>
      <c r="V57" s="21">
        <f t="shared" ref="V57:V58" si="11">SUM(T4+U4+T7+U7+T10+U10+T13+U13+T16+U16+T19+U19+T22+U22+T25+U25+T28+U28+T31+U31+T34+U34+T37+U37+T40+U40+T43+U43+T46+U46+T49+U49+T52+U52)</f>
        <v>15</v>
      </c>
      <c r="W57" s="23">
        <f>SUM(V4+V7+V10+V13+V16+V19+V22+V25+V28+V31+V34+V37+V40+V43+V46+V49+V52)</f>
        <v>135</v>
      </c>
      <c r="Y57" s="2" t="s">
        <v>44</v>
      </c>
      <c r="Z57" s="22">
        <f t="shared" si="8"/>
        <v>27</v>
      </c>
      <c r="AA57" s="24">
        <f t="shared" si="8"/>
        <v>261</v>
      </c>
      <c r="AC57" s="21">
        <f>SUM(AB4+AB7+AB10+AB13+AB16+AB19+AB22+AB25+AB28+AB31+AB34+AB37+AB40+AB43+AB46+AB49+AB52)</f>
        <v>0</v>
      </c>
      <c r="AD57" s="21" t="s">
        <v>43</v>
      </c>
      <c r="AE57" s="21">
        <f t="shared" ref="AE57:AE58" si="12">SUM(AC4+AD4+AC7+AD7+AC10+AD10+AC13+AD13+AC16+AD16+AC19+AD19+AC22+AD22+AC25+AD25+AC28+AD28+AC31+AD31+AC34+AD34+AC37+AD37+AC40+AD40+AC43+AD43+AC46+AD46+AC49+AD49+AC52+AD52)</f>
        <v>0</v>
      </c>
      <c r="AF57" s="23">
        <f>SUM(AE4+AE7+AE10+AE13+AE16+AE19+AE22+AE25+AE28+AE31+AE34+AE37+AE40+AE43+AE46+AE49+AE52)</f>
        <v>0</v>
      </c>
      <c r="AG57" s="23"/>
      <c r="AH57" s="2" t="s">
        <v>44</v>
      </c>
      <c r="AI57" s="22">
        <f t="shared" ref="AI57:AJ58" si="13">+AI4+AI7+AI10+AI13+AI16+AI19+AI22+AI25+AI28+AI31+AI34+AI37+AI40+AI43+AI46+AI49+AI52</f>
        <v>27</v>
      </c>
      <c r="AJ57" s="24">
        <f t="shared" si="13"/>
        <v>261</v>
      </c>
      <c r="AL57" s="21">
        <f>SUM(AK4+AK7+AK10+AK13+AK16+AK19+AK22+AK25+AK28+AK31+AK34+AK37+AK40+AK43+AK46+AK49+AK52)</f>
        <v>1</v>
      </c>
      <c r="AM57" s="21" t="s">
        <v>43</v>
      </c>
      <c r="AN57" s="21">
        <f t="shared" ref="AN57:AN58" si="14">SUM(AL4+AM4+AL7+AM7+AL10+AM10+AL13+AM13+AL16+AM16+AL19+AM19+AL22+AM22+AL25+AM25+AL28+AM28+AL31+AM31+AL34+AM34+AL37+AM37+AL40+AM40+AL43+AM43+AL46+AM46+AL49+AM49+AL52+AM52)</f>
        <v>1</v>
      </c>
      <c r="AO57" s="23">
        <f>SUM(AN4+AN7+AN10+AN13+AN16+AN19+AN22+AN25+AN28+AN31+AN34+AN37+AN40+AN43+AN46+AN49+AN52)</f>
        <v>3</v>
      </c>
      <c r="AQ57" s="2" t="s">
        <v>44</v>
      </c>
      <c r="AR57" s="22">
        <f t="shared" ref="AR57:AS57" si="15">+AR4+AR7+AR10+AR13+AR16+AR19+AR22+AR25+AR28+AR31+AR34+AR37+AR40+AR43+AR46+AR49+AR52</f>
        <v>28</v>
      </c>
      <c r="AS57" s="24">
        <f t="shared" si="15"/>
        <v>264</v>
      </c>
    </row>
    <row r="58" spans="1:45" x14ac:dyDescent="0.4">
      <c r="G58" s="21"/>
      <c r="N58" s="21"/>
      <c r="Q58" s="9">
        <f>SUM(Q5+Q8+Q11+Q14+Q17+Q20+Q23+Q26+Q29+Q32+Q35+Q38+Q41+Q44+Q47+Q50+Q53)</f>
        <v>66</v>
      </c>
      <c r="R58" s="9"/>
      <c r="T58" s="21">
        <f>SUM(S5+S8+S11+S14+S17+S20+S23+S26+S29+S32+S35+S38+S41+S44+S47+S50+S53)</f>
        <v>170</v>
      </c>
      <c r="U58" s="21" t="s">
        <v>45</v>
      </c>
      <c r="V58" s="21">
        <f t="shared" si="11"/>
        <v>162</v>
      </c>
      <c r="W58" s="23">
        <f>SUM(V5+V8+V11+V14+V17+V20+V23+V26+V29+V32+V35+V38+V41+V44+V47+V50+V53)</f>
        <v>898</v>
      </c>
      <c r="Y58" s="2" t="s">
        <v>49</v>
      </c>
      <c r="Z58" s="22">
        <f t="shared" si="8"/>
        <v>236</v>
      </c>
      <c r="AA58" s="24">
        <f t="shared" si="8"/>
        <v>1537</v>
      </c>
      <c r="AC58" s="21">
        <f>SUM(AB5+AB8+AB11+AB14+AB17+AB20+AB23+AB26+AB29+AB32+AB35+AB38+AB41+AB44+AB47+AB50+AB53)</f>
        <v>5</v>
      </c>
      <c r="AD58" s="21" t="s">
        <v>45</v>
      </c>
      <c r="AE58" s="21">
        <f t="shared" si="12"/>
        <v>5</v>
      </c>
      <c r="AF58" s="23">
        <f>SUM(AE5+AE8+AE11+AE14+AE17+AE20+AE23+AE26+AE29+AE32+AE35+AE38+AE41+AE44+AE47+AE50+AE53)</f>
        <v>20</v>
      </c>
      <c r="AG58" s="23"/>
      <c r="AH58" s="2" t="s">
        <v>49</v>
      </c>
      <c r="AI58" s="22">
        <f>+AI5+AI8+AI11+AI14+AI17+AI20+AI23+AI26+AI29+AI32+AI35+AI38+AI41+AI44+AI47+AI50+AI53</f>
        <v>241</v>
      </c>
      <c r="AJ58" s="24">
        <f t="shared" si="13"/>
        <v>1557</v>
      </c>
      <c r="AL58" s="21">
        <f>SUM(AK5+AK8+AK11+AK14+AK17+AK20+AK23+AK26+AK29+AK32+AK35+AK38+AK41+AK44+AK47+AK50+AK53)</f>
        <v>10</v>
      </c>
      <c r="AM58" s="21" t="s">
        <v>45</v>
      </c>
      <c r="AN58" s="21">
        <f t="shared" si="14"/>
        <v>10</v>
      </c>
      <c r="AO58" s="23">
        <f>SUM(AN5+AN8+AN11+AN14+AN17+AN20+AN23+AN26+AN29+AN32+AN35+AN38+AN41+AN44+AN47+AN50+AN53)</f>
        <v>0</v>
      </c>
      <c r="AQ58" s="2" t="s">
        <v>49</v>
      </c>
      <c r="AR58" s="22">
        <f t="shared" ref="AR58:AS58" si="16">+AR5+AR8+AR11+AR14+AR17+AR20+AR23+AR26+AR29+AR32+AR35+AR38+AR41+AR44+AR47+AR50+AR53</f>
        <v>251</v>
      </c>
      <c r="AS58" s="24">
        <f t="shared" si="16"/>
        <v>1557</v>
      </c>
    </row>
    <row r="59" spans="1:45" x14ac:dyDescent="0.4">
      <c r="Q59" s="9">
        <f>SUM(Q56+Q57+Q58)</f>
        <v>123</v>
      </c>
      <c r="R59" s="9">
        <f>SUM(R56+R57)</f>
        <v>3732</v>
      </c>
      <c r="S59" s="21" t="s">
        <v>54</v>
      </c>
      <c r="T59" s="21">
        <f>SUM(T56+T57+T58)</f>
        <v>253</v>
      </c>
      <c r="V59" s="21">
        <f>SUM(V56+V57+V58)</f>
        <v>238</v>
      </c>
      <c r="W59" s="23">
        <f>SUM(W56+W57+W58)</f>
        <v>3925</v>
      </c>
      <c r="Y59" s="2" t="s">
        <v>48</v>
      </c>
      <c r="Z59" s="22">
        <f>SUM(Z56+Z57+Z58)</f>
        <v>376</v>
      </c>
      <c r="AA59" s="24">
        <f>SUM(AA56+AA57+AA58)</f>
        <v>8296</v>
      </c>
      <c r="AB59" s="21" t="s">
        <v>55</v>
      </c>
      <c r="AC59" s="21">
        <f>SUM(AC56+AC57+AC58)</f>
        <v>6</v>
      </c>
      <c r="AE59" s="21">
        <f>SUM(AE56+AE57+AE58)</f>
        <v>6</v>
      </c>
      <c r="AF59" s="23">
        <f>SUM(AF56+AF57+AF58)</f>
        <v>31</v>
      </c>
      <c r="AG59" s="23"/>
      <c r="AH59" s="2" t="s">
        <v>48</v>
      </c>
      <c r="AI59" s="22">
        <f>SUM(AI56+AI57+AI58)</f>
        <v>382</v>
      </c>
      <c r="AJ59" s="24">
        <f>SUM(AJ56+AJ57+AJ58)</f>
        <v>8327</v>
      </c>
      <c r="AK59" s="21" t="s">
        <v>59</v>
      </c>
      <c r="AL59" s="21">
        <f>SUM(AL56+AL57+AL58)</f>
        <v>19</v>
      </c>
      <c r="AN59" s="21">
        <f>SUM(AN56+AN57+AN58)</f>
        <v>19</v>
      </c>
      <c r="AO59" s="23">
        <f>SUM(AO56+AO57+AO58)</f>
        <v>416</v>
      </c>
      <c r="AQ59" s="2" t="s">
        <v>48</v>
      </c>
      <c r="AR59" s="22">
        <f>SUM(AR56+AR57+AR58)</f>
        <v>401</v>
      </c>
      <c r="AS59" s="24">
        <f>SUM(AS56+AS57+AS58)</f>
        <v>8743</v>
      </c>
    </row>
    <row r="62" spans="1:45" x14ac:dyDescent="0.4">
      <c r="D62" s="21"/>
      <c r="E62" s="21"/>
      <c r="F62" s="21"/>
      <c r="G62" s="21"/>
      <c r="K62" s="10" t="s">
        <v>38</v>
      </c>
      <c r="L62" s="10" t="s">
        <v>47</v>
      </c>
      <c r="M62" s="10" t="s">
        <v>39</v>
      </c>
      <c r="N62" s="10"/>
      <c r="O62" s="10" t="s">
        <v>46</v>
      </c>
      <c r="AC62" s="10" t="s">
        <v>38</v>
      </c>
      <c r="AD62" s="10" t="s">
        <v>53</v>
      </c>
      <c r="AE62" s="10" t="s">
        <v>39</v>
      </c>
      <c r="AF62" s="10"/>
      <c r="AG62" s="10" t="s">
        <v>46</v>
      </c>
    </row>
    <row r="63" spans="1:45" x14ac:dyDescent="0.4">
      <c r="D63" s="21"/>
      <c r="E63" s="21"/>
      <c r="F63" s="21"/>
      <c r="G63" s="21"/>
      <c r="K63" s="10">
        <f>SUM(C3+J3+C6+J6+C9+J9+C12+J12+C15+J15+C18+J18+C21+J21+C24+J24+C27+J27+C30+J30+C33+J33+C36+J36+C39+J39+C42+J42+C45+J45+C48+J48+C51+K51)</f>
        <v>48</v>
      </c>
      <c r="L63" s="10" t="s">
        <v>41</v>
      </c>
      <c r="M63" s="10">
        <f>SUM(D3+E3+K3+L3+D6+E6+K6+L6+D9+E9+K9+L9+D12+E12+K12+L12+D15+E15+K15+L15+D18+E18+K18+L18+D21+E21+K21+L21+D24+E24+K24+L24+D27+E27+K27+L27+D30+E30+K30+L30+D33+E33+K33+L33+D36+E36++K36+L36+D39+E39+K39+L39+D42+E42+K42+L42+D45+E45+K45+L45+D48+E48+K48+L48+D51+E51+K51+L51)</f>
        <v>45</v>
      </c>
      <c r="N63" s="10"/>
      <c r="O63" s="10">
        <f>SUM(F3+M3+F6+M6+F9+M9+F12+M12+F15+M15+F18+M18+F21+M21+F24+M24+F27+M27+F30+M30+F33+M33+F36+M36+F39+M39+F42+M42+F45+M45+F48+M48+F51+M51)</f>
        <v>3606</v>
      </c>
      <c r="AC63" s="10">
        <f>SUM(S3+AB3+S6+AB6+S9+AB9+S12+AB12+S15+AB15+S18+AB18+S21+AB21+S24+AB24+S27+AB27+S30+AB30+S33+AB33+S36+AB36+S39+AB39+S42+AB42+S45+AB45+S48+AB48+S51+AB51)</f>
        <v>66</v>
      </c>
      <c r="AD63" s="10" t="s">
        <v>41</v>
      </c>
      <c r="AE63" s="10">
        <f>SUM(T3+U3+AC3+AD3+T6+U6+AC6+AD6+T9+U9+AC9+AD9+T12+U12+AC12+AD12+T15+U15+AC15+AD15+T18+U18+AC18+AD18+T21+U21+AC21+AD21+T24+U24+AC24+AD24+T27+U27+AC27+AD27+T30+U30+AC30+AD30+T33+U33+AC33+AD33+T36+U36++AC36+AD36+T39+U39+AC39+AD39+T42+U42+AC42+AD42+T45+U45+AC45+AD45+T48+U48+AC48+AD48+T51+U51+AC51+AD51)</f>
        <v>62</v>
      </c>
      <c r="AF63" s="10"/>
      <c r="AG63" s="10">
        <f>SUM(V3+AE3+V6+AE6+V9+AE9+V12+AE12+V15+AE15+V18+AE18+V21+AE21+V24+AE24+V27+AE27+V30+AE30+V33+AE33+V36+AE36+V39+AE39+V42+AE42+V45+AE45+V48+AE48+V51+AE51)</f>
        <v>2903</v>
      </c>
    </row>
    <row r="64" spans="1:45" x14ac:dyDescent="0.4">
      <c r="D64" s="21"/>
      <c r="E64" s="21"/>
      <c r="F64" s="21"/>
      <c r="G64" s="21"/>
      <c r="K64" s="10">
        <f>SUM(C4+J4+C7+J7+C10+J10+C13+J13+C16+J16+C19+J19+C22+J22+C25+J25+C28+J28+C31+J31+C34+J34+C37+J37+C40+J40+C43+J43+C46+J46+C49+J49+C52+J52)</f>
        <v>9</v>
      </c>
      <c r="L64" s="10" t="s">
        <v>43</v>
      </c>
      <c r="M64" s="10">
        <f>SUM(D4+E4+K4+L4+D7+E7+K7+L7+D10+E10+K10+L10+D13+E13+K13+L13+D16+E16+K16+L16+D19+E19+K19+L19+D22+E22+K22+L22+D25+E25+K25+L25+D28+E28+K28+L28+D31+E31+K31+L31+D34+E34+K34+L34+D37+E37+K37+L37+D40+E40+K40+L40+D43+E43+K43+L43+D46+E46+K46+L46+D49+E49+K49+L49+D52+E52+K52+L52)</f>
        <v>8</v>
      </c>
      <c r="N64" s="10"/>
      <c r="O64" s="10">
        <f>SUM(F4+M4+F7+M7+F10+M10+F13+M13+F16+M16+F19+M19+F22+M22+F25+M25+F28+M28+F31+M31+F34+M34+F37+M37+F40+M40+F43+M43+F46+M46+F49+M49+F52+M52)</f>
        <v>126</v>
      </c>
      <c r="AC64" s="10">
        <f>SUM(S4+AB4+S7+AB7+S10+AB10+S13+AB13+S16+AB16+S19+AB19+S22+AB22+S25+AB25+S28+AB28+S31+AB31+S34+AB34+S37+AB37+S40+AB40+S43+AB43+S46+AB46+S49+AB49+S52+AB52)</f>
        <v>18</v>
      </c>
      <c r="AD64" s="10" t="s">
        <v>43</v>
      </c>
      <c r="AE64" s="10">
        <f t="shared" ref="AE64:AE65" si="17">SUM(T4+U4+AC4+AD4+T7+U7+AC7+AD7+T10+U10+AC10+AD10+T13+U13+AC13+AD13+T16+U16+AC16+AD16+T19+U19+AC19+AD19+T22+U22+AC22+AD22+T25+U25+AC25+AD25+T28+U28+AC28+AD28+T31+U31+AC31+AD31+T34+U34+AC34+AD34+T37+U37++AC37+AD37+T40+U40+AC40+AD40+T43+U43+AC43+AD43+T46+U46+AC46+AD46+T49+U49+AC49+AD49+T52+U52+AC52+AD52)</f>
        <v>15</v>
      </c>
      <c r="AF64" s="10"/>
      <c r="AG64" s="10">
        <f t="shared" ref="AG64:AG65" si="18">SUM(V4+AE4+V7+AE7+V10+AE10+V13+AE13+V16+AE16+V19+AE19+V22+AE22+V25+AE25+V28+AE28+V31+AE31+V34+AE34+V37+AE37+V40+AE40+V43+AE43+V46+AE46+V49+AE49+V52+AE52)</f>
        <v>135</v>
      </c>
    </row>
    <row r="65" spans="4:33" x14ac:dyDescent="0.4">
      <c r="D65" s="21"/>
      <c r="E65" s="21"/>
      <c r="F65" s="21"/>
      <c r="G65" s="21"/>
      <c r="K65" s="10">
        <f>SUM(C5+J5+C8+J8+C11+J11+C14+J14+C17+J17+C20+J20+C23+J23+C26+J26+C29+J29+C32+J32+C35+J35+C38+J38+C41+J41+C44+J44+C47+J47+C50+J50+C53+J53)</f>
        <v>66</v>
      </c>
      <c r="L65" s="10" t="s">
        <v>45</v>
      </c>
      <c r="M65" s="10">
        <f>SUM(D5+E5+K5+L5+D8+E8+K8+L8+D11+E11+K11+L11+D14+E14+K14+L14+D17+E17+K17+L17+D20+E20+K20+L20+D23+E23+K23+L23+D26+E26+K26+L26+D29+E29+K29+L29+D32+E32+K32+L32+D35+E35+K35+L35+D38+E38+K38+L38+D41+E41+K41+L41+D44+E44+K44+L44+D47+E47+K47+L47+D50+E50+K50+L50+D53+E53+K53+L53)</f>
        <v>58</v>
      </c>
      <c r="N65" s="10"/>
      <c r="O65" s="10"/>
      <c r="AC65" s="10">
        <f>SUM(S5+AB5+S8+AB8+S11+AB11+S14+AB14+S17+AB17+S20+AB20+S23+AB23+S26+AB26+S29+AB29+S32+AB32+S35+AB35+S38+AB38+S41+AB41+S44+AB44+S47+AB47+S50+AB50+S53+AB53)</f>
        <v>175</v>
      </c>
      <c r="AD65" s="10" t="s">
        <v>45</v>
      </c>
      <c r="AE65" s="10">
        <f t="shared" si="17"/>
        <v>167</v>
      </c>
      <c r="AF65" s="10"/>
      <c r="AG65" s="10">
        <f t="shared" si="18"/>
        <v>918</v>
      </c>
    </row>
    <row r="66" spans="4:33" x14ac:dyDescent="0.4">
      <c r="D66" s="21"/>
      <c r="E66" s="21"/>
      <c r="F66" s="21"/>
      <c r="G66" s="21"/>
      <c r="K66" s="25">
        <f>SUM(K63+K64+K65)</f>
        <v>123</v>
      </c>
      <c r="L66" s="10"/>
      <c r="M66" s="25">
        <f>SUM(M63+M64+M65)</f>
        <v>111</v>
      </c>
      <c r="N66" s="10"/>
      <c r="O66" s="25">
        <f>SUM(O63+O64)</f>
        <v>3732</v>
      </c>
      <c r="AC66" s="25">
        <f>SUM(AC63+AC64+AC65)</f>
        <v>259</v>
      </c>
      <c r="AD66" s="10"/>
      <c r="AE66" s="25">
        <f>SUM(AE63+AE64+AE65)</f>
        <v>244</v>
      </c>
      <c r="AF66" s="10"/>
      <c r="AG66" s="25">
        <f>SUM(AG63+AG64)</f>
        <v>3038</v>
      </c>
    </row>
  </sheetData>
  <mergeCells count="24">
    <mergeCell ref="A39:A41"/>
    <mergeCell ref="S1:Y1"/>
    <mergeCell ref="AB1:AH1"/>
    <mergeCell ref="A42:A44"/>
    <mergeCell ref="A1:A2"/>
    <mergeCell ref="J1:P1"/>
    <mergeCell ref="C1:I1"/>
    <mergeCell ref="B1:B2"/>
    <mergeCell ref="AK1:AQ1"/>
    <mergeCell ref="A51:A53"/>
    <mergeCell ref="A36:A38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48:A50"/>
    <mergeCell ref="A33:A35"/>
    <mergeCell ref="A45:A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Marcela Vargas Martinez</cp:lastModifiedBy>
  <dcterms:created xsi:type="dcterms:W3CDTF">2025-02-21T14:57:12Z</dcterms:created>
  <dcterms:modified xsi:type="dcterms:W3CDTF">2026-03-26T01:50:45Z</dcterms:modified>
</cp:coreProperties>
</file>